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K:\FXトレード20240729\CMA　株式会社　チャーマスター\ＣMA受講\入学後\カリキュラム一覧\⑥過去検証を進めよう\検証データ\TRB\"/>
    </mc:Choice>
  </mc:AlternateContent>
  <bookViews>
    <workbookView xWindow="-120" yWindow="-120" windowWidth="29040" windowHeight="15840"/>
  </bookViews>
  <sheets>
    <sheet name="検証シート" sheetId="1" r:id="rId1"/>
    <sheet name="画像" sheetId="6" r:id="rId2"/>
    <sheet name="気づき" sheetId="5" r:id="rId3"/>
    <sheet name="検証終了通貨" sheetId="7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22" i="1" l="1"/>
  <c r="S22" i="1"/>
  <c r="T22" i="1"/>
  <c r="U22" i="1"/>
  <c r="V22" i="1"/>
  <c r="W22" i="1"/>
  <c r="K22" i="1"/>
  <c r="L22" i="1"/>
  <c r="M22" i="1"/>
  <c r="N22" i="1"/>
  <c r="O22" i="1"/>
  <c r="P22" i="1"/>
  <c r="Q22" i="1"/>
  <c r="X22" i="1"/>
  <c r="Y22" i="1"/>
  <c r="Z22" i="1"/>
  <c r="AA22" i="1"/>
  <c r="AB22" i="1"/>
  <c r="AC22" i="1"/>
  <c r="AD22" i="1"/>
  <c r="AE22" i="1"/>
  <c r="Y23" i="1"/>
  <c r="Z23" i="1"/>
  <c r="AA23" i="1"/>
  <c r="AB23" i="1"/>
  <c r="AC23" i="1"/>
  <c r="AD23" i="1"/>
  <c r="AE23" i="1"/>
  <c r="O23" i="1"/>
  <c r="P23" i="1"/>
  <c r="Q23" i="1"/>
  <c r="F25" i="1"/>
  <c r="G25" i="1" l="1"/>
  <c r="G24" i="1"/>
  <c r="U23" i="1"/>
  <c r="N16" i="1"/>
  <c r="U17" i="1" s="1"/>
  <c r="AB17" i="1" s="1"/>
  <c r="N17" i="1" s="1"/>
  <c r="U18" i="1" s="1"/>
  <c r="AB18" i="1" s="1"/>
  <c r="N18" i="1" s="1"/>
  <c r="U19" i="1" s="1"/>
  <c r="AB19" i="1" s="1"/>
  <c r="N19" i="1" s="1"/>
  <c r="U20" i="1" s="1"/>
  <c r="AB20" i="1" s="1"/>
  <c r="G26" i="1"/>
  <c r="S23" i="1"/>
  <c r="E25" i="1"/>
  <c r="E24" i="1"/>
  <c r="E26" i="1"/>
  <c r="L16" i="1"/>
  <c r="S17" i="1" s="1"/>
  <c r="Z17" i="1" s="1"/>
  <c r="L17" i="1" s="1"/>
  <c r="S18" i="1" s="1"/>
  <c r="Z18" i="1" s="1"/>
  <c r="L18" i="1" s="1"/>
  <c r="S19" i="1" s="1"/>
  <c r="Z19" i="1" s="1"/>
  <c r="L19" i="1" s="1"/>
  <c r="S20" i="1" s="1"/>
  <c r="Z20" i="1" s="1"/>
  <c r="L20" i="1" s="1"/>
  <c r="S21" i="1" l="1"/>
  <c r="Z21" i="1" s="1"/>
  <c r="L21" i="1" s="1"/>
  <c r="N20" i="1"/>
  <c r="G27" i="1"/>
  <c r="E27" i="1"/>
  <c r="T23" i="1"/>
  <c r="AK5" i="1"/>
  <c r="M16" i="1"/>
  <c r="T17" i="1" s="1"/>
  <c r="AA17" i="1" s="1"/>
  <c r="O16" i="1"/>
  <c r="P16" i="1"/>
  <c r="Q16" i="1"/>
  <c r="K16" i="1"/>
  <c r="F24" i="1"/>
  <c r="F26" i="1"/>
  <c r="U21" i="1" l="1"/>
  <c r="AB21" i="1" s="1"/>
  <c r="M17" i="1"/>
  <c r="T18" i="1" s="1"/>
  <c r="AA18" i="1" s="1"/>
  <c r="M18" i="1" s="1"/>
  <c r="F27" i="1"/>
  <c r="Z24" i="1" l="1"/>
  <c r="N21" i="1"/>
  <c r="T19" i="1"/>
  <c r="AA19" i="1" s="1"/>
  <c r="M19" i="1" s="1"/>
  <c r="AB24" i="1" l="1"/>
  <c r="T20" i="1"/>
  <c r="AA20" i="1" s="1"/>
  <c r="M20" i="1" s="1"/>
  <c r="T21" i="1" l="1"/>
  <c r="AA21" i="1" s="1"/>
  <c r="M21" i="1" s="1"/>
  <c r="AA24" i="1" l="1"/>
  <c r="M24" i="1" s="1"/>
  <c r="M26" i="1" s="1"/>
  <c r="AH5" i="1"/>
  <c r="N24" i="1" l="1"/>
  <c r="N26" i="1" s="1"/>
  <c r="V23" i="1"/>
  <c r="J24" i="1"/>
  <c r="I24" i="1"/>
  <c r="I25" i="1"/>
  <c r="I26" i="1"/>
  <c r="H24" i="1"/>
  <c r="D24" i="1"/>
  <c r="I27" i="1" l="1"/>
  <c r="V17" i="1"/>
  <c r="AC17" i="1" s="1"/>
  <c r="O17" i="1" s="1"/>
  <c r="V18" i="1" s="1"/>
  <c r="AC18" i="1" s="1"/>
  <c r="O18" i="1" s="1"/>
  <c r="V19" i="1" s="1"/>
  <c r="AC19" i="1" s="1"/>
  <c r="D26" i="1"/>
  <c r="H26" i="1"/>
  <c r="J26" i="1"/>
  <c r="W24" i="1"/>
  <c r="T26" i="1" l="1"/>
  <c r="U26" i="1"/>
  <c r="O19" i="1"/>
  <c r="V20" i="1" s="1"/>
  <c r="AC20" i="1" s="1"/>
  <c r="O20" i="1" s="1"/>
  <c r="V21" i="1" s="1"/>
  <c r="AC21" i="1" s="1"/>
  <c r="O21" i="1" s="1"/>
  <c r="J25" i="1"/>
  <c r="J27" i="1" s="1"/>
  <c r="H25" i="1"/>
  <c r="H27" i="1" s="1"/>
  <c r="D25" i="1"/>
  <c r="D27" i="1" s="1"/>
  <c r="AC24" i="1" l="1"/>
  <c r="O24" i="1" s="1"/>
  <c r="O26" i="1" s="1"/>
  <c r="V26" i="1" s="1"/>
  <c r="R17" i="1"/>
  <c r="Y17" i="1" s="1"/>
  <c r="K17" i="1" s="1"/>
  <c r="W17" i="1"/>
  <c r="AD17" i="1" s="1"/>
  <c r="P17" i="1" s="1"/>
  <c r="X17" i="1"/>
  <c r="AE17" i="1" s="1"/>
  <c r="Q17" i="1" s="1"/>
  <c r="R18" i="1" l="1"/>
  <c r="Y18" i="1" s="1"/>
  <c r="K18" i="1" s="1"/>
  <c r="X18" i="1"/>
  <c r="AE18" i="1" s="1"/>
  <c r="Q18" i="1" s="1"/>
  <c r="W18" i="1"/>
  <c r="AD18" i="1" s="1"/>
  <c r="P18" i="1" s="1"/>
  <c r="R19" i="1" l="1"/>
  <c r="Y19" i="1" s="1"/>
  <c r="K19" i="1" s="1"/>
  <c r="X19" i="1"/>
  <c r="AE19" i="1" s="1"/>
  <c r="W19" i="1"/>
  <c r="AD19" i="1" s="1"/>
  <c r="P19" i="1" s="1"/>
  <c r="W20" i="1" l="1"/>
  <c r="AD20" i="1" s="1"/>
  <c r="P20" i="1" s="1"/>
  <c r="Q19" i="1"/>
  <c r="X20" i="1" s="1"/>
  <c r="R20" i="1"/>
  <c r="Y20" i="1" s="1"/>
  <c r="K20" i="1" s="1"/>
  <c r="AE20" i="1" l="1"/>
  <c r="Q20" i="1" s="1"/>
  <c r="X21" i="1" s="1"/>
  <c r="W21" i="1"/>
  <c r="AD21" i="1" s="1"/>
  <c r="P21" i="1" s="1"/>
  <c r="AE21" i="1" l="1"/>
  <c r="Q21" i="1" s="1"/>
  <c r="R21" i="1"/>
  <c r="Y21" i="1" s="1"/>
  <c r="K21" i="1" s="1"/>
  <c r="W23" i="1" l="1"/>
  <c r="X23" i="1"/>
  <c r="AD24" i="1" l="1"/>
  <c r="P24" i="1" s="1"/>
  <c r="AE24" i="1"/>
  <c r="Q24" i="1" s="1"/>
  <c r="Q26" i="1" s="1"/>
  <c r="P26" i="1" l="1"/>
  <c r="W26" i="1" s="1"/>
  <c r="X26" i="1"/>
  <c r="R23" i="1" l="1"/>
  <c r="Y24" i="1" l="1"/>
  <c r="K24" i="1" l="1"/>
  <c r="K26" i="1" s="1"/>
  <c r="R26" i="1" s="1"/>
  <c r="L24" i="1"/>
  <c r="L26" i="1" s="1"/>
  <c r="S26" i="1" s="1"/>
</calcChain>
</file>

<file path=xl/sharedStrings.xml><?xml version="1.0" encoding="utf-8"?>
<sst xmlns="http://schemas.openxmlformats.org/spreadsheetml/2006/main" count="104" uniqueCount="79">
  <si>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</si>
  <si>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</si>
  <si>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</si>
  <si>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</si>
  <si>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</si>
  <si>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</si>
  <si>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</si>
  <si>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</si>
  <si>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</si>
  <si>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</si>
  <si>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</si>
  <si>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</si>
  <si>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</si>
  <si>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</si>
  <si>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</si>
  <si>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</si>
  <si>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</si>
  <si>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</si>
  <si>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</si>
  <si>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</si>
  <si>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</si>
  <si>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</si>
  <si>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</si>
  <si>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</si>
  <si>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</si>
  <si>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</si>
  <si>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</si>
  <si>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</si>
  <si>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</si>
  <si>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</si>
  <si>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</si>
  <si>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0.618*3</t>
    <phoneticPr fontId="1"/>
  </si>
  <si>
    <t>1.6*2</t>
    <phoneticPr fontId="1"/>
  </si>
  <si>
    <t>1*3</t>
    <phoneticPr fontId="1"/>
  </si>
  <si>
    <t>2.2*2</t>
    <phoneticPr fontId="1"/>
  </si>
  <si>
    <t>0.382から0.618</t>
    <phoneticPr fontId="1"/>
  </si>
  <si>
    <t>0.382から0.618</t>
    <phoneticPr fontId="1"/>
  </si>
  <si>
    <t>0.382から1</t>
    <phoneticPr fontId="1"/>
  </si>
  <si>
    <t>TRB</t>
    <phoneticPr fontId="1"/>
  </si>
  <si>
    <t>1勝ちか-0.618負け</t>
    <rPh sb="1" eb="2">
      <t>カ</t>
    </rPh>
    <rPh sb="10" eb="11">
      <t>マ</t>
    </rPh>
    <phoneticPr fontId="1"/>
  </si>
  <si>
    <t>1.382勝ちか-0.618負け</t>
    <rPh sb="5" eb="6">
      <t>カ</t>
    </rPh>
    <rPh sb="14" eb="15">
      <t>マ</t>
    </rPh>
    <phoneticPr fontId="1"/>
  </si>
  <si>
    <t>いつものルール+0.382でもエントリー</t>
    <phoneticPr fontId="1"/>
  </si>
  <si>
    <t>0は戻らず決済した時</t>
    <rPh sb="2" eb="3">
      <t>モド</t>
    </rPh>
    <rPh sb="5" eb="7">
      <t>ケッサイ</t>
    </rPh>
    <rPh sb="9" eb="10">
      <t>トキ</t>
    </rPh>
    <phoneticPr fontId="1"/>
  </si>
  <si>
    <t>（1.27）、（1.5）、（2）は集計しない</t>
    <rPh sb="17" eb="19">
      <t>シュウケイ</t>
    </rPh>
    <phoneticPr fontId="1"/>
  </si>
  <si>
    <t>0.618だけの計</t>
    <rPh sb="8" eb="9">
      <t>ケイ</t>
    </rPh>
    <phoneticPr fontId="1"/>
  </si>
  <si>
    <t>0.382+0.618の計</t>
    <rPh sb="12" eb="13">
      <t>ケイ</t>
    </rPh>
    <phoneticPr fontId="1"/>
  </si>
  <si>
    <t>1だけの計</t>
    <rPh sb="4" eb="5">
      <t>ケイ</t>
    </rPh>
    <phoneticPr fontId="1"/>
  </si>
  <si>
    <t>0.382+1の計</t>
    <rPh sb="8" eb="9">
      <t>ケイ</t>
    </rPh>
    <phoneticPr fontId="1"/>
  </si>
  <si>
    <t>4時間足</t>
    <rPh sb="1" eb="3">
      <t>ジカン</t>
    </rPh>
    <rPh sb="3" eb="4">
      <t>アシ</t>
    </rPh>
    <phoneticPr fontId="1"/>
  </si>
  <si>
    <t>総エントリー</t>
    <rPh sb="0" eb="1">
      <t>ソウ</t>
    </rPh>
    <phoneticPr fontId="1"/>
  </si>
  <si>
    <t>MACDのゼロライン付近でのエントリー</t>
    <rPh sb="10" eb="12">
      <t>フキン</t>
    </rPh>
    <phoneticPr fontId="1"/>
  </si>
  <si>
    <t>0.618で利確出来た回数</t>
    <rPh sb="6" eb="8">
      <t>リカク</t>
    </rPh>
    <rPh sb="8" eb="10">
      <t>デキ</t>
    </rPh>
    <rPh sb="11" eb="13">
      <t>カイスウ</t>
    </rPh>
    <phoneticPr fontId="1"/>
  </si>
  <si>
    <t>負けた回数</t>
    <rPh sb="0" eb="1">
      <t>マ</t>
    </rPh>
    <rPh sb="3" eb="5">
      <t>カイスウ</t>
    </rPh>
    <phoneticPr fontId="1"/>
  </si>
  <si>
    <t>ゼロライン付近じゃないエントリー</t>
    <rPh sb="5" eb="7">
      <t>フキン</t>
    </rPh>
    <phoneticPr fontId="1"/>
  </si>
  <si>
    <t>回</t>
    <rPh sb="0" eb="1">
      <t>カイ</t>
    </rPh>
    <phoneticPr fontId="1"/>
  </si>
  <si>
    <t>EUR/NZD</t>
    <phoneticPr fontId="1"/>
  </si>
  <si>
    <t>ルール</t>
    <phoneticPr fontId="5"/>
  </si>
  <si>
    <t>30M足</t>
    <rPh sb="3" eb="4">
      <t>アシ</t>
    </rPh>
    <phoneticPr fontId="5"/>
  </si>
  <si>
    <t>15M足</t>
    <rPh sb="3" eb="4">
      <t>アシ</t>
    </rPh>
    <phoneticPr fontId="5"/>
  </si>
  <si>
    <t>PB</t>
    <phoneticPr fontId="5"/>
  </si>
  <si>
    <t>EUR/USD</t>
    <phoneticPr fontId="5"/>
  </si>
  <si>
    <t>PB</t>
    <phoneticPr fontId="5"/>
  </si>
  <si>
    <t>GBP/USD</t>
    <phoneticPr fontId="1"/>
  </si>
  <si>
    <t>NZD/USD</t>
    <phoneticPr fontId="1"/>
  </si>
  <si>
    <t>PB</t>
    <phoneticPr fontId="5"/>
  </si>
  <si>
    <t>AUD/USD</t>
    <phoneticPr fontId="1"/>
  </si>
  <si>
    <t>EB</t>
    <phoneticPr fontId="5"/>
  </si>
  <si>
    <t>EUR/USD</t>
    <phoneticPr fontId="5"/>
  </si>
  <si>
    <t>GBP/USD</t>
    <phoneticPr fontId="1"/>
  </si>
  <si>
    <t>TRB</t>
    <phoneticPr fontId="1"/>
  </si>
  <si>
    <t>TRB</t>
    <phoneticPr fontId="1"/>
  </si>
  <si>
    <t>EUR/GBP</t>
    <phoneticPr fontId="1"/>
  </si>
  <si>
    <t>TRB</t>
    <phoneticPr fontId="1"/>
  </si>
  <si>
    <t>AUD/USD</t>
    <phoneticPr fontId="1"/>
  </si>
  <si>
    <t>TRB</t>
    <phoneticPr fontId="1"/>
  </si>
  <si>
    <t>NZD/USD</t>
    <phoneticPr fontId="1"/>
  </si>
  <si>
    <t>EUR/NZD</t>
    <phoneticPr fontId="5"/>
  </si>
  <si>
    <t>GBP/CHF</t>
    <phoneticPr fontId="1"/>
  </si>
  <si>
    <t>振り返るとトレンドが出来ていても
じわじわと上昇、下降した場合、フラッグが分からず
エントリーポイントが分からない
こんなにエントリーポイントが少ないとは思わなかった</t>
    <rPh sb="0" eb="1">
      <t>フ</t>
    </rPh>
    <rPh sb="2" eb="3">
      <t>カエ</t>
    </rPh>
    <rPh sb="10" eb="12">
      <t>デキ</t>
    </rPh>
    <rPh sb="22" eb="24">
      <t>ジョウショウ</t>
    </rPh>
    <rPh sb="25" eb="27">
      <t>カコウ</t>
    </rPh>
    <rPh sb="29" eb="31">
      <t>バアイ</t>
    </rPh>
    <rPh sb="37" eb="38">
      <t>ワ</t>
    </rPh>
    <rPh sb="52" eb="53">
      <t>ワ</t>
    </rPh>
    <rPh sb="73" eb="74">
      <t>スク</t>
    </rPh>
    <rPh sb="78" eb="79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</si>
</sst>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yyyy/m/d;@"/>
    <numFmt numFmtId="177" formatCode="#,##0_);[Red]\(#,##0\)"/>
    <numFmt numFmtId="178" formatCode="#,##0_ "/>
    <numFmt numFmtId="179" formatCode="0.0%"/>
    <numFmt numFmtId="180" formatCode="#,##0.000_ 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35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0" fontId="0" fillId="0" borderId="0" xfId="0" applyAlignment="1">
      <alignment vertical="center"/>
    </xf>
    <xf numFmtId="178" fontId="0" fillId="0" borderId="0" xfId="0" applyNumberFormat="1" applyAlignment="1">
      <alignment vertical="center"/>
    </xf>
    <xf numFmtId="180" fontId="0" fillId="0" borderId="0" xfId="0" applyNumberFormat="1">
      <alignment vertical="center"/>
    </xf>
    <xf numFmtId="177" fontId="3" fillId="0" borderId="14" xfId="0" applyNumberFormat="1" applyFont="1" applyBorder="1">
      <alignment vertical="center"/>
    </xf>
    <xf numFmtId="38" fontId="0" fillId="0" borderId="1" xfId="1" applyFont="1" applyBorder="1">
      <alignment vertical="center"/>
    </xf>
    <xf numFmtId="178" fontId="0" fillId="0" borderId="0" xfId="0" applyNumberFormat="1" applyFill="1">
      <alignment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2" fillId="0" borderId="0" xfId="0" applyFont="1" applyFill="1" applyBorder="1">
      <alignment vertical="center"/>
    </xf>
    <xf numFmtId="177" fontId="0" fillId="0" borderId="0" xfId="0" applyNumberFormat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" fontId="2" fillId="0" borderId="0" xfId="0" applyNumberFormat="1" applyFont="1" applyBorder="1">
      <alignment vertical="center"/>
    </xf>
    <xf numFmtId="0" fontId="2" fillId="3" borderId="14" xfId="0" applyFont="1" applyFill="1" applyBorder="1">
      <alignment vertical="center"/>
    </xf>
    <xf numFmtId="177" fontId="0" fillId="3" borderId="14" xfId="0" applyNumberFormat="1" applyFill="1" applyBorder="1">
      <alignment vertical="center"/>
    </xf>
    <xf numFmtId="0" fontId="2" fillId="4" borderId="14" xfId="0" applyFont="1" applyFill="1" applyBorder="1">
      <alignment vertical="center"/>
    </xf>
    <xf numFmtId="177" fontId="0" fillId="4" borderId="14" xfId="0" applyNumberFormat="1" applyFill="1" applyBorder="1">
      <alignment vertical="center"/>
    </xf>
    <xf numFmtId="0" fontId="2" fillId="5" borderId="14" xfId="0" applyFont="1" applyFill="1" applyBorder="1">
      <alignment vertical="center"/>
    </xf>
    <xf numFmtId="0" fontId="2" fillId="5" borderId="15" xfId="0" applyFont="1" applyFill="1" applyBorder="1">
      <alignment vertical="center"/>
    </xf>
    <xf numFmtId="0" fontId="2" fillId="5" borderId="4" xfId="0" applyFont="1" applyFill="1" applyBorder="1">
      <alignment vertical="center"/>
    </xf>
    <xf numFmtId="0" fontId="2" fillId="5" borderId="5" xfId="0" applyFont="1" applyFill="1" applyBorder="1">
      <alignment vertical="center"/>
    </xf>
    <xf numFmtId="0" fontId="0" fillId="0" borderId="8" xfId="0" applyBorder="1" applyAlignment="1">
      <alignment horizontal="center" vertical="center"/>
    </xf>
    <xf numFmtId="0" fontId="12" fillId="5" borderId="4" xfId="0" applyNumberFormat="1" applyFont="1" applyFill="1" applyBorder="1">
      <alignment vertical="center"/>
    </xf>
    <xf numFmtId="0" fontId="12" fillId="5" borderId="5" xfId="0" applyNumberFormat="1" applyFont="1" applyFill="1" applyBorder="1">
      <alignment vertical="center"/>
    </xf>
    <xf numFmtId="0" fontId="12" fillId="5" borderId="0" xfId="0" applyNumberFormat="1" applyFont="1" applyFill="1" applyBorder="1">
      <alignment vertical="center"/>
    </xf>
    <xf numFmtId="0" fontId="12" fillId="5" borderId="9" xfId="0" applyNumberFormat="1" applyFont="1" applyFill="1" applyBorder="1">
      <alignment vertical="center"/>
    </xf>
    <xf numFmtId="0" fontId="12" fillId="5" borderId="1" xfId="0" applyNumberFormat="1" applyFont="1" applyFill="1" applyBorder="1">
      <alignment vertical="center"/>
    </xf>
    <xf numFmtId="0" fontId="12" fillId="5" borderId="7" xfId="0" applyNumberFormat="1" applyFont="1" applyFill="1" applyBorder="1">
      <alignment vertical="center"/>
    </xf>
    <xf numFmtId="177" fontId="3" fillId="5" borderId="14" xfId="0" applyNumberFormat="1" applyFont="1" applyFill="1" applyBorder="1">
      <alignment vertical="center"/>
    </xf>
    <xf numFmtId="177" fontId="0" fillId="5" borderId="0" xfId="0" applyNumberFormat="1" applyFill="1" applyBorder="1">
      <alignment vertical="center"/>
    </xf>
    <xf numFmtId="38" fontId="0" fillId="5" borderId="4" xfId="1" applyFont="1" applyFill="1" applyBorder="1">
      <alignment vertical="center"/>
    </xf>
    <xf numFmtId="38" fontId="0" fillId="5" borderId="5" xfId="1" applyFont="1" applyFill="1" applyBorder="1">
      <alignment vertical="center"/>
    </xf>
    <xf numFmtId="38" fontId="0" fillId="5" borderId="0" xfId="1" applyFont="1" applyFill="1" applyBorder="1">
      <alignment vertical="center"/>
    </xf>
    <xf numFmtId="38" fontId="0" fillId="5" borderId="9" xfId="1" applyFont="1" applyFill="1" applyBorder="1">
      <alignment vertical="center"/>
    </xf>
    <xf numFmtId="38" fontId="0" fillId="5" borderId="14" xfId="0" applyNumberFormat="1" applyFill="1" applyBorder="1">
      <alignment vertical="center"/>
    </xf>
    <xf numFmtId="38" fontId="0" fillId="5" borderId="15" xfId="0" applyNumberFormat="1" applyFill="1" applyBorder="1">
      <alignment vertical="center"/>
    </xf>
    <xf numFmtId="0" fontId="11" fillId="0" borderId="0" xfId="2" applyFont="1" applyAlignment="1">
      <alignment vertical="center"/>
    </xf>
    <xf numFmtId="177" fontId="2" fillId="0" borderId="0" xfId="0" applyNumberFormat="1" applyFont="1" applyBorder="1">
      <alignment vertical="center"/>
    </xf>
    <xf numFmtId="177" fontId="2" fillId="3" borderId="0" xfId="0" applyNumberFormat="1" applyFont="1" applyFill="1" applyBorder="1">
      <alignment vertical="center"/>
    </xf>
    <xf numFmtId="177" fontId="2" fillId="4" borderId="0" xfId="0" applyNumberFormat="1" applyFont="1" applyFill="1" applyBorder="1">
      <alignment vertical="center"/>
    </xf>
    <xf numFmtId="0" fontId="0" fillId="3" borderId="0" xfId="0" applyFill="1">
      <alignment vertical="center"/>
    </xf>
    <xf numFmtId="0" fontId="0" fillId="6" borderId="0" xfId="0" applyFill="1">
      <alignment vertical="center"/>
    </xf>
    <xf numFmtId="0" fontId="0" fillId="0" borderId="0" xfId="0" applyFill="1">
      <alignment vertical="center"/>
    </xf>
    <xf numFmtId="0" fontId="0" fillId="7" borderId="0" xfId="0" applyFill="1">
      <alignment vertical="center"/>
    </xf>
    <xf numFmtId="0" fontId="0" fillId="8" borderId="0" xfId="0" applyFill="1">
      <alignment vertical="center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7" fillId="0" borderId="16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176" fontId="0" fillId="3" borderId="12" xfId="0" applyNumberForma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=""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=""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=""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=""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=""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=""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=""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=""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=""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=""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=""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=""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=""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=""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=""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=""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=""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=""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=""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=""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=""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=""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=""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</xdr:col>
      <xdr:colOff>0</xdr:colOff>
      <xdr:row>0</xdr:row>
      <xdr:rowOff>0</xdr:rowOff>
    </xdr:from>
    <xdr:to>
      <xdr:col>31</xdr:col>
      <xdr:colOff>234530</xdr:colOff>
      <xdr:row>47</xdr:row>
      <xdr:rowOff>147880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5077" y="0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50</xdr:row>
      <xdr:rowOff>0</xdr:rowOff>
    </xdr:from>
    <xdr:to>
      <xdr:col>31</xdr:col>
      <xdr:colOff>234530</xdr:colOff>
      <xdr:row>97</xdr:row>
      <xdr:rowOff>147881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5077" y="9158654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31</xdr:col>
      <xdr:colOff>234530</xdr:colOff>
      <xdr:row>147</xdr:row>
      <xdr:rowOff>147881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5077" y="18317308"/>
          <a:ext cx="18295395" cy="87570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"/>
  <sheetViews>
    <sheetView tabSelected="1" zoomScale="85" zoomScaleNormal="85" workbookViewId="0">
      <pane xSplit="1" ySplit="16" topLeftCell="B17" activePane="bottomRight" state="frozen"/>
      <selection pane="topRight" activeCell="B1" sqref="B1"/>
      <selection pane="bottomLeft" activeCell="A9" sqref="A9"/>
      <selection pane="bottomRight" activeCell="D12" sqref="D12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4" width="8.25" customWidth="1"/>
    <col min="5" max="5" width="16.125" bestFit="1" customWidth="1"/>
    <col min="6" max="6" width="8.25" customWidth="1"/>
    <col min="7" max="7" width="20.625" customWidth="1"/>
    <col min="8" max="10" width="8.25" customWidth="1"/>
    <col min="11" max="11" width="15.75" bestFit="1" customWidth="1"/>
    <col min="12" max="12" width="19.25" bestFit="1" customWidth="1"/>
    <col min="13" max="13" width="11.25" bestFit="1" customWidth="1"/>
    <col min="14" max="14" width="14.5" bestFit="1" customWidth="1"/>
    <col min="15" max="15" width="9.875" customWidth="1"/>
    <col min="18" max="18" width="9" bestFit="1" customWidth="1"/>
    <col min="19" max="19" width="16.125" bestFit="1" customWidth="1"/>
    <col min="20" max="20" width="9" bestFit="1" customWidth="1"/>
    <col min="21" max="21" width="11.75" bestFit="1" customWidth="1"/>
    <col min="22" max="24" width="9" bestFit="1" customWidth="1"/>
    <col min="25" max="25" width="7.625" bestFit="1" customWidth="1"/>
    <col min="26" max="26" width="16.125" bestFit="1" customWidth="1"/>
    <col min="27" max="27" width="7.75" customWidth="1"/>
    <col min="28" max="28" width="11.75" bestFit="1" customWidth="1"/>
    <col min="29" max="31" width="7.75" customWidth="1"/>
  </cols>
  <sheetData>
    <row r="1" spans="1:37" x14ac:dyDescent="0.4">
      <c r="A1" s="1" t="s">
        <v>7</v>
      </c>
      <c r="C1" t="s">
        <v>55</v>
      </c>
    </row>
    <row r="2" spans="1:37" x14ac:dyDescent="0.4">
      <c r="A2" s="1" t="s">
        <v>8</v>
      </c>
      <c r="C2" t="s">
        <v>48</v>
      </c>
    </row>
    <row r="3" spans="1:37" x14ac:dyDescent="0.4">
      <c r="A3" s="1" t="s">
        <v>10</v>
      </c>
      <c r="C3" s="25">
        <v>100000</v>
      </c>
      <c r="AG3" t="s">
        <v>31</v>
      </c>
      <c r="AH3">
        <v>1.8540000000000001</v>
      </c>
      <c r="AJ3" t="s">
        <v>33</v>
      </c>
      <c r="AK3">
        <v>3</v>
      </c>
    </row>
    <row r="4" spans="1:37" x14ac:dyDescent="0.4">
      <c r="A4" s="1" t="s">
        <v>11</v>
      </c>
      <c r="C4" s="69" t="s">
        <v>38</v>
      </c>
      <c r="AG4" t="s">
        <v>32</v>
      </c>
      <c r="AH4">
        <v>3.2</v>
      </c>
      <c r="AJ4" t="s">
        <v>34</v>
      </c>
      <c r="AK4">
        <v>4.4000000000000004</v>
      </c>
    </row>
    <row r="5" spans="1:37" x14ac:dyDescent="0.4">
      <c r="A5" s="1"/>
      <c r="C5" t="s">
        <v>41</v>
      </c>
      <c r="AH5">
        <f>SUM(AH3:AH4)</f>
        <v>5.0540000000000003</v>
      </c>
      <c r="AK5">
        <f>SUM(AK3:AK4)</f>
        <v>7.4</v>
      </c>
    </row>
    <row r="6" spans="1:37" x14ac:dyDescent="0.4">
      <c r="A6" s="1"/>
    </row>
    <row r="7" spans="1:37" x14ac:dyDescent="0.4">
      <c r="A7" s="1" t="s">
        <v>12</v>
      </c>
      <c r="C7" s="70" t="s">
        <v>42</v>
      </c>
      <c r="H7" t="s">
        <v>49</v>
      </c>
      <c r="K7">
        <v>5</v>
      </c>
      <c r="L7" t="s">
        <v>54</v>
      </c>
    </row>
    <row r="8" spans="1:37" x14ac:dyDescent="0.4">
      <c r="A8" s="1"/>
      <c r="C8" s="25" t="s">
        <v>43</v>
      </c>
      <c r="H8" s="111" t="s">
        <v>50</v>
      </c>
      <c r="K8">
        <v>3</v>
      </c>
      <c r="L8" t="s">
        <v>54</v>
      </c>
      <c r="M8" s="111" t="s">
        <v>51</v>
      </c>
      <c r="N8">
        <v>3</v>
      </c>
      <c r="O8" t="s">
        <v>54</v>
      </c>
    </row>
    <row r="9" spans="1:37" x14ac:dyDescent="0.4">
      <c r="A9" s="1"/>
      <c r="C9" s="68"/>
      <c r="M9" s="112" t="s">
        <v>52</v>
      </c>
      <c r="N9">
        <v>0</v>
      </c>
      <c r="O9" t="s">
        <v>54</v>
      </c>
    </row>
    <row r="10" spans="1:37" x14ac:dyDescent="0.4">
      <c r="H10" s="113" t="s">
        <v>53</v>
      </c>
      <c r="K10">
        <v>2</v>
      </c>
      <c r="L10" t="s">
        <v>54</v>
      </c>
      <c r="M10" s="114" t="s">
        <v>51</v>
      </c>
      <c r="N10">
        <v>2</v>
      </c>
      <c r="O10" t="s">
        <v>54</v>
      </c>
    </row>
    <row r="11" spans="1:37" x14ac:dyDescent="0.4">
      <c r="A11" s="1"/>
      <c r="C11" s="73"/>
      <c r="H11" s="113"/>
      <c r="M11" s="115" t="s">
        <v>52</v>
      </c>
      <c r="N11">
        <v>0</v>
      </c>
      <c r="O11" t="s">
        <v>54</v>
      </c>
    </row>
    <row r="12" spans="1:37" x14ac:dyDescent="0.4">
      <c r="A12" s="1"/>
      <c r="C12" s="73"/>
      <c r="H12" s="113"/>
      <c r="M12" s="113"/>
    </row>
    <row r="13" spans="1:37" ht="19.5" thickBot="1" x14ac:dyDescent="0.45">
      <c r="A13" s="1"/>
      <c r="C13" s="73"/>
      <c r="H13" s="113"/>
      <c r="M13" s="113"/>
    </row>
    <row r="14" spans="1:37" ht="19.5" thickBot="1" x14ac:dyDescent="0.45">
      <c r="A14" s="20" t="s">
        <v>0</v>
      </c>
      <c r="B14" s="20" t="s">
        <v>1</v>
      </c>
      <c r="C14" s="20" t="s">
        <v>1</v>
      </c>
      <c r="D14" s="40" t="s">
        <v>21</v>
      </c>
      <c r="E14" s="78"/>
      <c r="F14" s="78"/>
      <c r="G14" s="78"/>
      <c r="H14" s="21"/>
      <c r="I14" s="21"/>
      <c r="J14" s="22"/>
      <c r="K14" s="118" t="s">
        <v>3</v>
      </c>
      <c r="L14" s="119"/>
      <c r="M14" s="119"/>
      <c r="N14" s="119"/>
      <c r="O14" s="119"/>
      <c r="P14" s="119"/>
      <c r="Q14" s="125"/>
      <c r="R14" s="118" t="s">
        <v>19</v>
      </c>
      <c r="S14" s="119"/>
      <c r="T14" s="119"/>
      <c r="U14" s="119"/>
      <c r="V14" s="119"/>
      <c r="W14" s="119"/>
      <c r="X14" s="125"/>
      <c r="Y14" s="118" t="s">
        <v>20</v>
      </c>
      <c r="Z14" s="119"/>
      <c r="AA14" s="119"/>
      <c r="AB14" s="119"/>
      <c r="AC14" s="119"/>
      <c r="AD14" s="119"/>
      <c r="AE14" s="125"/>
      <c r="AF14" s="116"/>
      <c r="AG14" s="117"/>
      <c r="AH14" s="117"/>
    </row>
    <row r="15" spans="1:37" ht="19.5" thickBot="1" x14ac:dyDescent="0.45">
      <c r="A15" s="23"/>
      <c r="B15" s="23" t="s">
        <v>2</v>
      </c>
      <c r="C15" s="50" t="s">
        <v>25</v>
      </c>
      <c r="D15" s="13">
        <v>0.61799999999999999</v>
      </c>
      <c r="E15" s="14" t="s">
        <v>35</v>
      </c>
      <c r="F15" s="14">
        <v>1</v>
      </c>
      <c r="G15" s="14" t="s">
        <v>37</v>
      </c>
      <c r="H15" s="88">
        <v>1.27</v>
      </c>
      <c r="I15" s="88">
        <v>1.5</v>
      </c>
      <c r="J15" s="89">
        <v>2</v>
      </c>
      <c r="K15" s="13">
        <v>0.61799999999999999</v>
      </c>
      <c r="L15" s="84" t="s">
        <v>35</v>
      </c>
      <c r="M15" s="14">
        <v>1</v>
      </c>
      <c r="N15" s="86" t="s">
        <v>37</v>
      </c>
      <c r="O15" s="88">
        <v>1.27</v>
      </c>
      <c r="P15" s="88">
        <v>1.5</v>
      </c>
      <c r="Q15" s="89">
        <v>2</v>
      </c>
      <c r="R15" s="13">
        <v>0.61799999999999999</v>
      </c>
      <c r="S15" s="14" t="s">
        <v>35</v>
      </c>
      <c r="T15" s="14">
        <v>1</v>
      </c>
      <c r="U15" s="14" t="s">
        <v>37</v>
      </c>
      <c r="V15" s="88">
        <v>1.27</v>
      </c>
      <c r="W15" s="88">
        <v>1.5</v>
      </c>
      <c r="X15" s="89">
        <v>2</v>
      </c>
      <c r="Y15" s="13">
        <v>0.61799999999999999</v>
      </c>
      <c r="Z15" s="14" t="s">
        <v>36</v>
      </c>
      <c r="AA15" s="14">
        <v>1</v>
      </c>
      <c r="AB15" s="14" t="s">
        <v>37</v>
      </c>
      <c r="AC15" s="88">
        <v>1.27</v>
      </c>
      <c r="AD15" s="88">
        <v>1.5</v>
      </c>
      <c r="AE15" s="89">
        <v>2</v>
      </c>
      <c r="AF15" s="76"/>
      <c r="AG15" s="76"/>
      <c r="AH15" s="76"/>
    </row>
    <row r="16" spans="1:37" ht="19.5" thickBot="1" x14ac:dyDescent="0.45">
      <c r="A16" s="24" t="s">
        <v>9</v>
      </c>
      <c r="B16" s="12"/>
      <c r="C16" s="41"/>
      <c r="D16" s="16"/>
      <c r="E16" s="15" t="s">
        <v>39</v>
      </c>
      <c r="F16" s="15"/>
      <c r="G16" s="15" t="s">
        <v>40</v>
      </c>
      <c r="H16" s="90"/>
      <c r="I16" s="90"/>
      <c r="J16" s="91"/>
      <c r="K16" s="17">
        <f>$C$3</f>
        <v>100000</v>
      </c>
      <c r="L16" s="71">
        <f t="shared" ref="L16:Q16" si="0">$C$3</f>
        <v>100000</v>
      </c>
      <c r="M16" s="71">
        <f t="shared" si="0"/>
        <v>100000</v>
      </c>
      <c r="N16" s="71">
        <f t="shared" si="0"/>
        <v>100000</v>
      </c>
      <c r="O16" s="99">
        <f t="shared" si="0"/>
        <v>100000</v>
      </c>
      <c r="P16" s="99">
        <f t="shared" si="0"/>
        <v>100000</v>
      </c>
      <c r="Q16" s="99">
        <f t="shared" si="0"/>
        <v>100000</v>
      </c>
      <c r="R16" s="122" t="s">
        <v>19</v>
      </c>
      <c r="S16" s="123"/>
      <c r="T16" s="123"/>
      <c r="U16" s="123"/>
      <c r="V16" s="123"/>
      <c r="W16" s="123"/>
      <c r="X16" s="124"/>
      <c r="Y16" s="122"/>
      <c r="Z16" s="123"/>
      <c r="AA16" s="123"/>
      <c r="AB16" s="123"/>
      <c r="AC16" s="123"/>
      <c r="AD16" s="123"/>
      <c r="AE16" s="124"/>
    </row>
    <row r="17" spans="1:35" x14ac:dyDescent="0.4">
      <c r="A17" s="9">
        <v>1</v>
      </c>
      <c r="B17" s="19">
        <v>44495</v>
      </c>
      <c r="C17" s="42">
        <v>2</v>
      </c>
      <c r="D17" s="74">
        <v>0.61799999999999999</v>
      </c>
      <c r="E17" s="75">
        <v>1</v>
      </c>
      <c r="F17" s="75">
        <v>-1</v>
      </c>
      <c r="G17" s="75">
        <v>-0.61799999999999999</v>
      </c>
      <c r="H17" s="93"/>
      <c r="I17" s="93"/>
      <c r="J17" s="94"/>
      <c r="K17" s="18">
        <f t="shared" ref="K17:Q21" si="1">IF(D17="","",K16+Y17)</f>
        <v>101854</v>
      </c>
      <c r="L17" s="18">
        <f t="shared" si="1"/>
        <v>103000</v>
      </c>
      <c r="M17" s="18">
        <f t="shared" si="1"/>
        <v>97000</v>
      </c>
      <c r="N17" s="18">
        <f t="shared" si="1"/>
        <v>98146</v>
      </c>
      <c r="O17" s="100" t="str">
        <f t="shared" si="1"/>
        <v/>
      </c>
      <c r="P17" s="100" t="str">
        <f t="shared" si="1"/>
        <v/>
      </c>
      <c r="Q17" s="100" t="str">
        <f t="shared" si="1"/>
        <v/>
      </c>
      <c r="R17" s="36">
        <f t="shared" ref="R17:X17" si="2">IF(K16="","",K16*0.03)</f>
        <v>3000</v>
      </c>
      <c r="S17" s="37">
        <f t="shared" si="2"/>
        <v>3000</v>
      </c>
      <c r="T17" s="37">
        <f t="shared" si="2"/>
        <v>3000</v>
      </c>
      <c r="U17" s="37">
        <f t="shared" si="2"/>
        <v>3000</v>
      </c>
      <c r="V17" s="101">
        <f t="shared" si="2"/>
        <v>3000</v>
      </c>
      <c r="W17" s="101">
        <f t="shared" si="2"/>
        <v>3000</v>
      </c>
      <c r="X17" s="102">
        <f t="shared" si="2"/>
        <v>3000</v>
      </c>
      <c r="Y17" s="36">
        <f t="shared" ref="Y17:AE17" si="3">IF(D17="","",R17*D17)</f>
        <v>1854</v>
      </c>
      <c r="Z17" s="37">
        <f t="shared" si="3"/>
        <v>3000</v>
      </c>
      <c r="AA17" s="37">
        <f t="shared" si="3"/>
        <v>-3000</v>
      </c>
      <c r="AB17" s="37">
        <f t="shared" si="3"/>
        <v>-1854</v>
      </c>
      <c r="AC17" s="101" t="str">
        <f t="shared" si="3"/>
        <v/>
      </c>
      <c r="AD17" s="101" t="str">
        <f t="shared" si="3"/>
        <v/>
      </c>
      <c r="AE17" s="102" t="str">
        <f t="shared" si="3"/>
        <v/>
      </c>
      <c r="AF17" s="77"/>
      <c r="AG17" s="77"/>
      <c r="AH17" s="77"/>
      <c r="AI17" s="77"/>
    </row>
    <row r="18" spans="1:35" x14ac:dyDescent="0.4">
      <c r="A18" s="9">
        <v>2</v>
      </c>
      <c r="B18" s="5">
        <v>44537</v>
      </c>
      <c r="C18" s="92">
        <v>1</v>
      </c>
      <c r="D18" s="46">
        <v>0.61799999999999999</v>
      </c>
      <c r="E18" s="47">
        <v>1</v>
      </c>
      <c r="F18" s="47">
        <v>1</v>
      </c>
      <c r="G18" s="47">
        <v>1.3819999999999999</v>
      </c>
      <c r="H18" s="95"/>
      <c r="I18" s="95"/>
      <c r="J18" s="96"/>
      <c r="K18" s="18">
        <f t="shared" si="1"/>
        <v>103742.37316</v>
      </c>
      <c r="L18" s="18">
        <f t="shared" ref="L18:L21" si="4">IF(E18="","",L17+Z18)</f>
        <v>106090</v>
      </c>
      <c r="M18" s="18">
        <f t="shared" ref="M18:M21" si="5">IF(F18="","",M17+AA18)</f>
        <v>99910</v>
      </c>
      <c r="N18" s="18">
        <f t="shared" ref="N18:N21" si="6">IF(G18="","",N17+AB18)</f>
        <v>102215.13316</v>
      </c>
      <c r="O18" s="100" t="str">
        <f t="shared" ref="O18:Q21" si="7">IF(H18="","",O17+AC18)</f>
        <v/>
      </c>
      <c r="P18" s="100" t="str">
        <f t="shared" si="7"/>
        <v/>
      </c>
      <c r="Q18" s="100" t="str">
        <f t="shared" si="7"/>
        <v/>
      </c>
      <c r="R18" s="38">
        <f t="shared" ref="R18:R19" si="8">IF(K17="","",K17*0.03)</f>
        <v>3055.62</v>
      </c>
      <c r="S18" s="39">
        <f t="shared" ref="S18:S21" si="9">IF(L17="","",L17*0.03)</f>
        <v>3090</v>
      </c>
      <c r="T18" s="39">
        <f>IF(M17="","",M17*0.03)</f>
        <v>2910</v>
      </c>
      <c r="U18" s="39">
        <f>IF(N17="","",N17*0.03)</f>
        <v>2944.38</v>
      </c>
      <c r="V18" s="103" t="str">
        <f>IF(O17="","",O17*0.03)</f>
        <v/>
      </c>
      <c r="W18" s="103" t="str">
        <f t="shared" ref="W18:W20" si="10">IF(P17="","",P17*0.03)</f>
        <v/>
      </c>
      <c r="X18" s="104" t="str">
        <f t="shared" ref="X18:X20" si="11">IF(Q17="","",Q17*0.03)</f>
        <v/>
      </c>
      <c r="Y18" s="38">
        <f>IF(D18="","",R18*D18)</f>
        <v>1888.3731599999999</v>
      </c>
      <c r="Z18" s="39">
        <f t="shared" ref="Z18:Z21" si="12">IF(E18="","",S18*E18)</f>
        <v>3090</v>
      </c>
      <c r="AA18" s="39">
        <f t="shared" ref="AA18:AE21" si="13">IF(F18="","",T18*F18)</f>
        <v>2910</v>
      </c>
      <c r="AB18" s="39">
        <f t="shared" si="13"/>
        <v>4069.1331599999999</v>
      </c>
      <c r="AC18" s="103" t="str">
        <f t="shared" si="13"/>
        <v/>
      </c>
      <c r="AD18" s="103" t="str">
        <f t="shared" si="13"/>
        <v/>
      </c>
      <c r="AE18" s="104" t="str">
        <f t="shared" si="13"/>
        <v/>
      </c>
      <c r="AF18" s="35"/>
      <c r="AG18" s="35"/>
      <c r="AH18" s="35"/>
    </row>
    <row r="19" spans="1:35" x14ac:dyDescent="0.4">
      <c r="A19" s="9">
        <v>3</v>
      </c>
      <c r="B19" s="134">
        <v>44639</v>
      </c>
      <c r="C19" s="92">
        <v>2</v>
      </c>
      <c r="D19" s="46">
        <v>0.61799999999999999</v>
      </c>
      <c r="E19" s="47">
        <v>0</v>
      </c>
      <c r="F19" s="47">
        <v>1</v>
      </c>
      <c r="G19" s="47">
        <v>1.3819999999999999</v>
      </c>
      <c r="H19" s="95"/>
      <c r="I19" s="95"/>
      <c r="J19" s="96"/>
      <c r="K19" s="18">
        <f t="shared" si="1"/>
        <v>105665.7567583864</v>
      </c>
      <c r="L19" s="18">
        <f t="shared" si="4"/>
        <v>106090</v>
      </c>
      <c r="M19" s="18">
        <f t="shared" si="5"/>
        <v>102907.3</v>
      </c>
      <c r="N19" s="18">
        <f t="shared" si="6"/>
        <v>106452.9725808136</v>
      </c>
      <c r="O19" s="100" t="str">
        <f t="shared" si="7"/>
        <v/>
      </c>
      <c r="P19" s="100" t="str">
        <f t="shared" si="7"/>
        <v/>
      </c>
      <c r="Q19" s="100" t="str">
        <f t="shared" si="7"/>
        <v/>
      </c>
      <c r="R19" s="38">
        <f t="shared" si="8"/>
        <v>3112.2711948000001</v>
      </c>
      <c r="S19" s="39">
        <f t="shared" si="9"/>
        <v>3182.7</v>
      </c>
      <c r="T19" s="39">
        <f t="shared" ref="T19:U21" si="14">IF(M18="","",M18*0.03)</f>
        <v>2997.2999999999997</v>
      </c>
      <c r="U19" s="39">
        <f t="shared" si="14"/>
        <v>3066.4539947999997</v>
      </c>
      <c r="V19" s="103" t="str">
        <f t="shared" ref="V19" si="15">IF(O18="","",O18*0.03)</f>
        <v/>
      </c>
      <c r="W19" s="103" t="str">
        <f t="shared" si="10"/>
        <v/>
      </c>
      <c r="X19" s="104" t="str">
        <f t="shared" si="11"/>
        <v/>
      </c>
      <c r="Y19" s="38">
        <f>IF(D19="","",R19*D19)</f>
        <v>1923.3835983864001</v>
      </c>
      <c r="Z19" s="39">
        <f t="shared" si="12"/>
        <v>0</v>
      </c>
      <c r="AA19" s="39">
        <f t="shared" si="13"/>
        <v>2997.2999999999997</v>
      </c>
      <c r="AB19" s="39">
        <f t="shared" si="13"/>
        <v>4237.8394208135996</v>
      </c>
      <c r="AC19" s="103" t="str">
        <f t="shared" si="13"/>
        <v/>
      </c>
      <c r="AD19" s="103" t="str">
        <f t="shared" si="13"/>
        <v/>
      </c>
      <c r="AE19" s="104" t="str">
        <f t="shared" si="13"/>
        <v/>
      </c>
      <c r="AF19" s="77"/>
      <c r="AG19" s="77"/>
      <c r="AH19" s="77"/>
    </row>
    <row r="20" spans="1:35" x14ac:dyDescent="0.4">
      <c r="A20" s="9">
        <v>4</v>
      </c>
      <c r="B20" s="134">
        <v>44679</v>
      </c>
      <c r="C20" s="92">
        <v>1</v>
      </c>
      <c r="D20" s="46">
        <v>0.61799999999999999</v>
      </c>
      <c r="E20" s="47">
        <v>1</v>
      </c>
      <c r="F20" s="47">
        <v>1</v>
      </c>
      <c r="G20" s="47">
        <v>1.3819999999999999</v>
      </c>
      <c r="H20" s="95"/>
      <c r="I20" s="95"/>
      <c r="J20" s="96"/>
      <c r="K20" s="18">
        <f t="shared" si="1"/>
        <v>107624.79988868689</v>
      </c>
      <c r="L20" s="18">
        <f t="shared" si="4"/>
        <v>109272.7</v>
      </c>
      <c r="M20" s="18">
        <f t="shared" si="5"/>
        <v>105994.519</v>
      </c>
      <c r="N20" s="18">
        <f t="shared" si="6"/>
        <v>110866.51282401413</v>
      </c>
      <c r="O20" s="100" t="str">
        <f t="shared" si="7"/>
        <v/>
      </c>
      <c r="P20" s="100" t="str">
        <f t="shared" si="7"/>
        <v/>
      </c>
      <c r="Q20" s="100" t="str">
        <f t="shared" si="7"/>
        <v/>
      </c>
      <c r="R20" s="38">
        <f>IF(K19="","",K19*0.03)</f>
        <v>3169.9727027515919</v>
      </c>
      <c r="S20" s="39">
        <f t="shared" si="9"/>
        <v>3182.7</v>
      </c>
      <c r="T20" s="39">
        <f t="shared" si="14"/>
        <v>3087.2190000000001</v>
      </c>
      <c r="U20" s="39">
        <f t="shared" si="14"/>
        <v>3193.5891774244078</v>
      </c>
      <c r="V20" s="103" t="str">
        <f>IF(O19="","",O19*0.03)</f>
        <v/>
      </c>
      <c r="W20" s="103" t="str">
        <f t="shared" si="10"/>
        <v/>
      </c>
      <c r="X20" s="104" t="str">
        <f t="shared" si="11"/>
        <v/>
      </c>
      <c r="Y20" s="38">
        <f>IF(D20="","",R20*D20)</f>
        <v>1959.0431303004839</v>
      </c>
      <c r="Z20" s="39">
        <f t="shared" si="12"/>
        <v>3182.7</v>
      </c>
      <c r="AA20" s="39">
        <f t="shared" si="13"/>
        <v>3087.2190000000001</v>
      </c>
      <c r="AB20" s="39">
        <f t="shared" si="13"/>
        <v>4413.5402432005312</v>
      </c>
      <c r="AC20" s="103" t="str">
        <f t="shared" si="13"/>
        <v/>
      </c>
      <c r="AD20" s="103" t="str">
        <f t="shared" si="13"/>
        <v/>
      </c>
      <c r="AE20" s="104" t="str">
        <f t="shared" si="13"/>
        <v/>
      </c>
      <c r="AF20" s="35"/>
      <c r="AG20" s="35"/>
      <c r="AH20" s="35"/>
    </row>
    <row r="21" spans="1:35" x14ac:dyDescent="0.4">
      <c r="A21" s="9">
        <v>5</v>
      </c>
      <c r="B21" s="134">
        <v>45097</v>
      </c>
      <c r="C21" s="92">
        <v>1</v>
      </c>
      <c r="D21" s="46">
        <v>0.61799999999999999</v>
      </c>
      <c r="E21" s="47">
        <v>0</v>
      </c>
      <c r="F21" s="47">
        <v>1</v>
      </c>
      <c r="G21" s="47">
        <v>0</v>
      </c>
      <c r="H21" s="95"/>
      <c r="I21" s="95"/>
      <c r="J21" s="96"/>
      <c r="K21" s="18">
        <f t="shared" si="1"/>
        <v>109620.16367862314</v>
      </c>
      <c r="L21" s="18">
        <f t="shared" si="4"/>
        <v>109272.7</v>
      </c>
      <c r="M21" s="18">
        <f t="shared" si="5"/>
        <v>109174.35457</v>
      </c>
      <c r="N21" s="18">
        <f t="shared" si="6"/>
        <v>110866.51282401413</v>
      </c>
      <c r="O21" s="100" t="str">
        <f t="shared" si="7"/>
        <v/>
      </c>
      <c r="P21" s="100" t="str">
        <f t="shared" si="7"/>
        <v/>
      </c>
      <c r="Q21" s="100" t="str">
        <f t="shared" si="7"/>
        <v/>
      </c>
      <c r="R21" s="38">
        <f>IF(K20="","",K20*0.03)</f>
        <v>3228.7439966606066</v>
      </c>
      <c r="S21" s="39">
        <f t="shared" si="9"/>
        <v>3278.1809999999996</v>
      </c>
      <c r="T21" s="39">
        <f t="shared" si="14"/>
        <v>3179.8355699999997</v>
      </c>
      <c r="U21" s="39">
        <f t="shared" si="14"/>
        <v>3325.9953847204238</v>
      </c>
      <c r="V21" s="103" t="str">
        <f>IF(O20="","",O20*0.03)</f>
        <v/>
      </c>
      <c r="W21" s="103" t="str">
        <f>IF(P20="","",P20*0.03)</f>
        <v/>
      </c>
      <c r="X21" s="104" t="str">
        <f>IF(Q20="","",Q20*0.03)</f>
        <v/>
      </c>
      <c r="Y21" s="38">
        <f>IF(D21="","",R21*D21)</f>
        <v>1995.3637899362548</v>
      </c>
      <c r="Z21" s="39">
        <f t="shared" si="12"/>
        <v>0</v>
      </c>
      <c r="AA21" s="39">
        <f t="shared" si="13"/>
        <v>3179.8355699999997</v>
      </c>
      <c r="AB21" s="39">
        <f t="shared" si="13"/>
        <v>0</v>
      </c>
      <c r="AC21" s="103" t="str">
        <f t="shared" si="13"/>
        <v/>
      </c>
      <c r="AD21" s="103" t="str">
        <f t="shared" si="13"/>
        <v/>
      </c>
      <c r="AE21" s="104" t="str">
        <f t="shared" si="13"/>
        <v/>
      </c>
      <c r="AF21" s="35"/>
      <c r="AG21" s="35"/>
      <c r="AH21" s="35"/>
    </row>
    <row r="22" spans="1:35" x14ac:dyDescent="0.4">
      <c r="A22" s="9">
        <v>6</v>
      </c>
      <c r="B22" s="5"/>
      <c r="C22" s="82"/>
      <c r="D22" s="46"/>
      <c r="E22" s="47"/>
      <c r="F22" s="47"/>
      <c r="G22" s="47"/>
      <c r="H22" s="95"/>
      <c r="I22" s="95"/>
      <c r="J22" s="96"/>
      <c r="K22" s="18" t="str">
        <f>IF(D22="","",#REF!+Y22)</f>
        <v/>
      </c>
      <c r="L22" s="18" t="str">
        <f>IF(E22="","",#REF!+Z22)</f>
        <v/>
      </c>
      <c r="M22" s="18" t="str">
        <f>IF(F22="","",#REF!+AA22)</f>
        <v/>
      </c>
      <c r="N22" s="18" t="str">
        <f>IF(G22="","",#REF!+AB22)</f>
        <v/>
      </c>
      <c r="O22" s="100" t="str">
        <f>IF(H22="","",#REF!+AC22)</f>
        <v/>
      </c>
      <c r="P22" s="100" t="str">
        <f>IF(I22="","",#REF!+AD22)</f>
        <v/>
      </c>
      <c r="Q22" s="100" t="str">
        <f>IF(J22="","",#REF!+AE22)</f>
        <v/>
      </c>
      <c r="R22" s="38" t="e">
        <f>IF(#REF!="","",#REF!*0.03)</f>
        <v>#REF!</v>
      </c>
      <c r="S22" s="39" t="e">
        <f>IF(#REF!="","",#REF!*0.03)</f>
        <v>#REF!</v>
      </c>
      <c r="T22" s="39" t="e">
        <f>IF(#REF!="","",#REF!*0.03)</f>
        <v>#REF!</v>
      </c>
      <c r="U22" s="39" t="e">
        <f>IF(#REF!="","",#REF!*0.03)</f>
        <v>#REF!</v>
      </c>
      <c r="V22" s="103" t="e">
        <f>IF(#REF!="","",#REF!*0.03)</f>
        <v>#REF!</v>
      </c>
      <c r="W22" s="103" t="e">
        <f>IF(#REF!="","",#REF!*0.03)</f>
        <v>#REF!</v>
      </c>
      <c r="X22" s="104" t="e">
        <f>IF(#REF!="","",#REF!*0.03)</f>
        <v>#REF!</v>
      </c>
      <c r="Y22" s="38" t="str">
        <f t="shared" ref="Y22" si="16">IF(D22="","",R22*D22)</f>
        <v/>
      </c>
      <c r="Z22" s="39" t="str">
        <f t="shared" ref="Z22" si="17">IF(E22="","",S22*E22)</f>
        <v/>
      </c>
      <c r="AA22" s="39" t="str">
        <f t="shared" ref="AA22" si="18">IF(F22="","",T22*F22)</f>
        <v/>
      </c>
      <c r="AB22" s="39" t="str">
        <f t="shared" ref="AB22" si="19">IF(G22="","",U22*G22)</f>
        <v/>
      </c>
      <c r="AC22" s="103" t="str">
        <f t="shared" ref="AC22" si="20">IF(H22="","",V22*H22)</f>
        <v/>
      </c>
      <c r="AD22" s="103" t="str">
        <f t="shared" ref="AD22" si="21">IF(I22="","",W22*I22)</f>
        <v/>
      </c>
      <c r="AE22" s="104" t="str">
        <f t="shared" ref="AE22" si="22">IF(J22="","",X22*J22)</f>
        <v/>
      </c>
      <c r="AF22" s="35"/>
      <c r="AG22" s="35"/>
      <c r="AH22" s="35"/>
    </row>
    <row r="23" spans="1:35" ht="19.5" thickBot="1" x14ac:dyDescent="0.45">
      <c r="A23" s="9"/>
      <c r="B23" s="6">
        <v>45505</v>
      </c>
      <c r="C23" s="43"/>
      <c r="D23" s="48"/>
      <c r="E23" s="49"/>
      <c r="F23" s="49"/>
      <c r="G23" s="49"/>
      <c r="H23" s="97"/>
      <c r="I23" s="97"/>
      <c r="J23" s="98"/>
      <c r="K23" s="108" t="s">
        <v>44</v>
      </c>
      <c r="L23" s="109" t="s">
        <v>45</v>
      </c>
      <c r="M23" s="108" t="s">
        <v>46</v>
      </c>
      <c r="N23" s="110" t="s">
        <v>47</v>
      </c>
      <c r="O23" s="100" t="str">
        <f>IF(H23="","",#REF!+AC23)</f>
        <v/>
      </c>
      <c r="P23" s="100" t="str">
        <f>IF(I23="","",#REF!+AD23)</f>
        <v/>
      </c>
      <c r="Q23" s="100" t="str">
        <f>IF(J23="","",#REF!+AE23)</f>
        <v/>
      </c>
      <c r="R23" s="38" t="e">
        <f>IF(#REF!="","",#REF!*0.03)</f>
        <v>#REF!</v>
      </c>
      <c r="S23" s="72" t="e">
        <f>IF(#REF!="","",#REF!*0.03)</f>
        <v>#REF!</v>
      </c>
      <c r="T23" s="39" t="e">
        <f>IF(#REF!="","",#REF!*0.03)</f>
        <v>#REF!</v>
      </c>
      <c r="U23" s="39" t="e">
        <f>IF(#REF!="","",#REF!*0.03)</f>
        <v>#REF!</v>
      </c>
      <c r="V23" s="103" t="e">
        <f>IF(#REF!="","",#REF!*0.03)</f>
        <v>#REF!</v>
      </c>
      <c r="W23" s="103" t="e">
        <f>IF(#REF!="","",#REF!*0.03)</f>
        <v>#REF!</v>
      </c>
      <c r="X23" s="104" t="e">
        <f>IF(#REF!="","",#REF!*0.03)</f>
        <v>#REF!</v>
      </c>
      <c r="Y23" s="38" t="str">
        <f t="shared" ref="Y23" si="23">IF(D23="","",R23*D23)</f>
        <v/>
      </c>
      <c r="Z23" s="39" t="str">
        <f t="shared" ref="Z23" si="24">IF(E23="","",S23*E23)</f>
        <v/>
      </c>
      <c r="AA23" s="39" t="str">
        <f t="shared" ref="AA23" si="25">IF(F23="","",T23*F23)</f>
        <v/>
      </c>
      <c r="AB23" s="39" t="str">
        <f t="shared" ref="AB23" si="26">IF(G23="","",U23*G23)</f>
        <v/>
      </c>
      <c r="AC23" s="103" t="str">
        <f t="shared" ref="AC23" si="27">IF(H23="","",V23*H23)</f>
        <v/>
      </c>
      <c r="AD23" s="103" t="str">
        <f t="shared" ref="AD23" si="28">IF(I23="","",W23*I23)</f>
        <v/>
      </c>
      <c r="AE23" s="104" t="str">
        <f t="shared" ref="AE23" si="29">IF(J23="","",X23*J23)</f>
        <v/>
      </c>
    </row>
    <row r="24" spans="1:35" ht="19.5" thickBot="1" x14ac:dyDescent="0.45">
      <c r="A24" s="9"/>
      <c r="B24" s="126" t="s">
        <v>5</v>
      </c>
      <c r="C24" s="127"/>
      <c r="D24" s="7">
        <f>COUNTIF(D17:D23,0.618)</f>
        <v>5</v>
      </c>
      <c r="E24" s="83">
        <f>COUNTIF(E17:E23,1)</f>
        <v>3</v>
      </c>
      <c r="F24" s="7">
        <f>COUNTIF(F17:F23,1)</f>
        <v>4</v>
      </c>
      <c r="G24" s="7">
        <f>COUNTIF(G17:G23,1.382)</f>
        <v>3</v>
      </c>
      <c r="H24" s="7">
        <f>COUNTIF(H17:H23,1.27)</f>
        <v>0</v>
      </c>
      <c r="I24" s="7">
        <f>COUNTIF(I17:I23,1.5)</f>
        <v>0</v>
      </c>
      <c r="J24" s="8">
        <f>COUNTIF(J17:J23,2)</f>
        <v>0</v>
      </c>
      <c r="K24" s="56">
        <f>Y24+K16</f>
        <v>109620.16367862314</v>
      </c>
      <c r="L24" s="85">
        <f>Z24+L16+Y24</f>
        <v>118892.86367862314</v>
      </c>
      <c r="M24" s="57">
        <f>AA24+M16</f>
        <v>109174.35457</v>
      </c>
      <c r="N24" s="87">
        <f>AB24+N16+AA24</f>
        <v>120040.86739401413</v>
      </c>
      <c r="O24" s="57">
        <f>AC24+O16</f>
        <v>100000</v>
      </c>
      <c r="P24" s="57">
        <f>AD24+P16</f>
        <v>100000</v>
      </c>
      <c r="Q24" s="58">
        <f>AE24+Q16</f>
        <v>100000</v>
      </c>
      <c r="R24" s="53" t="s">
        <v>27</v>
      </c>
      <c r="S24" s="79"/>
      <c r="T24" s="80"/>
      <c r="U24" s="80"/>
      <c r="V24" s="81"/>
      <c r="W24" s="54">
        <f>B23-B17</f>
        <v>1010</v>
      </c>
      <c r="X24" s="55" t="s">
        <v>28</v>
      </c>
      <c r="Y24" s="66">
        <f>SUM(Y17:Y23)</f>
        <v>9620.1636786231393</v>
      </c>
      <c r="Z24" s="67">
        <f>SUM(Z17:Z23)</f>
        <v>9272.7000000000007</v>
      </c>
      <c r="AA24" s="67">
        <f>SUM(AA17:AA23)</f>
        <v>9174.3545699999995</v>
      </c>
      <c r="AB24" s="67">
        <f>SUM(AB17:AB23)</f>
        <v>10866.512824014131</v>
      </c>
      <c r="AC24" s="105">
        <f>SUM(AC17:AC23)</f>
        <v>0</v>
      </c>
      <c r="AD24" s="105">
        <f>SUM(AD17:AD23)</f>
        <v>0</v>
      </c>
      <c r="AE24" s="106">
        <f>SUM(AE17:AE23)</f>
        <v>0</v>
      </c>
    </row>
    <row r="25" spans="1:35" ht="19.5" thickBot="1" x14ac:dyDescent="0.45">
      <c r="A25" s="9"/>
      <c r="B25" s="120" t="s">
        <v>6</v>
      </c>
      <c r="C25" s="121"/>
      <c r="D25" s="7">
        <f>COUNTIF(D17:D23,-1)</f>
        <v>0</v>
      </c>
      <c r="E25" s="83">
        <f>COUNTIF(E17:E23,-0.618)</f>
        <v>0</v>
      </c>
      <c r="F25" s="83">
        <f>COUNTIF(F17:F23,-1)</f>
        <v>1</v>
      </c>
      <c r="G25" s="7">
        <f>COUNTIF(G17:G23,-0.618)</f>
        <v>1</v>
      </c>
      <c r="H25" s="7">
        <f>COUNTIF(H17:H23,-1)</f>
        <v>0</v>
      </c>
      <c r="I25" s="7">
        <f>COUNTIF(I17:I23,-1)</f>
        <v>0</v>
      </c>
      <c r="J25" s="8">
        <f>COUNTIF(J17:J23,-1)</f>
        <v>0</v>
      </c>
      <c r="K25" s="118" t="s">
        <v>26</v>
      </c>
      <c r="L25" s="119"/>
      <c r="M25" s="119"/>
      <c r="N25" s="119"/>
      <c r="O25" s="119"/>
      <c r="P25" s="119"/>
      <c r="Q25" s="125"/>
      <c r="R25" s="118" t="s">
        <v>29</v>
      </c>
      <c r="S25" s="119"/>
      <c r="T25" s="119"/>
      <c r="U25" s="119"/>
      <c r="V25" s="119"/>
      <c r="W25" s="119"/>
      <c r="X25" s="125"/>
      <c r="Y25" s="9"/>
      <c r="Z25" s="3"/>
      <c r="AA25" s="3"/>
      <c r="AB25" s="3"/>
      <c r="AC25" s="3"/>
      <c r="AD25" s="3"/>
      <c r="AE25" s="4"/>
    </row>
    <row r="26" spans="1:35" ht="19.5" thickBot="1" x14ac:dyDescent="0.45">
      <c r="A26" s="9"/>
      <c r="B26" s="120" t="s">
        <v>30</v>
      </c>
      <c r="C26" s="121"/>
      <c r="D26" s="7">
        <f>COUNTIF(D17:D23,0)</f>
        <v>0</v>
      </c>
      <c r="E26" s="7">
        <f>COUNTIF(E17:E23,0)</f>
        <v>2</v>
      </c>
      <c r="F26" s="7">
        <f>COUNTIF(F17:F23,0)</f>
        <v>0</v>
      </c>
      <c r="G26" s="7">
        <f>COUNTIF(G17:G23,0)</f>
        <v>1</v>
      </c>
      <c r="H26" s="7">
        <f>COUNTIF(H17:H23,0)</f>
        <v>0</v>
      </c>
      <c r="I26" s="7">
        <f>COUNTIF(I17:I23,0)</f>
        <v>0</v>
      </c>
      <c r="J26" s="7">
        <f>COUNTIF(J17:J23,0)</f>
        <v>0</v>
      </c>
      <c r="K26" s="62">
        <f>K24/K16</f>
        <v>1.0962016367862315</v>
      </c>
      <c r="L26" s="63">
        <f>L24/L16</f>
        <v>1.1889286367862313</v>
      </c>
      <c r="M26" s="63">
        <f>M24/M16</f>
        <v>1.0917435457</v>
      </c>
      <c r="N26" s="63">
        <f>N24/N16</f>
        <v>1.2004086739401414</v>
      </c>
      <c r="O26" s="63">
        <f>O24/O16</f>
        <v>1</v>
      </c>
      <c r="P26" s="63">
        <f>P24/P16</f>
        <v>1</v>
      </c>
      <c r="Q26" s="64">
        <f>Q24/Q16</f>
        <v>1</v>
      </c>
      <c r="R26" s="51">
        <f>(K26-100%)*30/W24</f>
        <v>2.8574743599870745E-3</v>
      </c>
      <c r="S26" s="51">
        <f>(L26-100%)*30/W24</f>
        <v>5.6117416867197409E-3</v>
      </c>
      <c r="T26" s="51">
        <f>(M26-100%)*30/W24</f>
        <v>2.7250558128712869E-3</v>
      </c>
      <c r="U26" s="51">
        <f>(N26-100%)*30/W24</f>
        <v>5.9527328893111305E-3</v>
      </c>
      <c r="V26" s="51">
        <f>(O26-100%)*30/W24</f>
        <v>0</v>
      </c>
      <c r="W26" s="51">
        <f>(P26-100%)*30/W24</f>
        <v>0</v>
      </c>
      <c r="X26" s="52">
        <f>(Q26-100%)*30/W24</f>
        <v>0</v>
      </c>
      <c r="Y26" s="10"/>
      <c r="Z26" s="2"/>
      <c r="AA26" s="2"/>
      <c r="AB26" s="2"/>
      <c r="AC26" s="2"/>
      <c r="AD26" s="2"/>
      <c r="AE26" s="11"/>
    </row>
    <row r="27" spans="1:35" ht="19.5" thickBot="1" x14ac:dyDescent="0.45">
      <c r="A27" s="3"/>
      <c r="B27" s="118" t="s">
        <v>4</v>
      </c>
      <c r="C27" s="119"/>
      <c r="D27" s="65">
        <f t="shared" ref="D27:I27" si="30">D24/(D24+D25+D26)</f>
        <v>1</v>
      </c>
      <c r="E27" s="60">
        <f t="shared" ref="E27" si="31">E24/(E24+E25+E26)</f>
        <v>0.6</v>
      </c>
      <c r="F27" s="60">
        <f t="shared" ref="F27" si="32">F24/(F24+F25+F26)</f>
        <v>0.8</v>
      </c>
      <c r="G27" s="60">
        <f t="shared" ref="G27" si="33">G24/(G24+G25+G26)</f>
        <v>0.6</v>
      </c>
      <c r="H27" s="60" t="e">
        <f t="shared" si="30"/>
        <v>#DIV/0!</v>
      </c>
      <c r="I27" s="60" t="e">
        <f t="shared" si="30"/>
        <v>#DIV/0!</v>
      </c>
      <c r="J27" s="61" t="e">
        <f>J24/(J24+J25+J26)</f>
        <v>#DIV/0!</v>
      </c>
    </row>
    <row r="29" spans="1:35" x14ac:dyDescent="0.4">
      <c r="D29" s="59"/>
      <c r="E29" s="59"/>
      <c r="F29" s="59"/>
      <c r="G29" s="59"/>
      <c r="H29" s="59"/>
      <c r="I29" s="59"/>
      <c r="J29" s="59"/>
    </row>
  </sheetData>
  <mergeCells count="12">
    <mergeCell ref="AF14:AH14"/>
    <mergeCell ref="B27:C27"/>
    <mergeCell ref="B26:C26"/>
    <mergeCell ref="R16:X16"/>
    <mergeCell ref="R14:X14"/>
    <mergeCell ref="Y14:AE14"/>
    <mergeCell ref="K14:Q14"/>
    <mergeCell ref="Y16:AE16"/>
    <mergeCell ref="B24:C24"/>
    <mergeCell ref="B25:C25"/>
    <mergeCell ref="K25:Q25"/>
    <mergeCell ref="R25:X25"/>
  </mergeCells>
  <phoneticPr fontId="1"/>
  <pageMargins left="0.7" right="0.7" top="0.75" bottom="0.75" header="0.3" footer="0.3"/>
  <pageSetup paperSize="9" orientation="portrait" horizontalDpi="4294967293" verticalDpi="0" r:id="rId1"/>
  <ignoredErrors>
    <ignoredError sqref="E25:G2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1"/>
  <sheetViews>
    <sheetView zoomScale="70" zoomScaleNormal="70" workbookViewId="0">
      <selection activeCell="AG138" sqref="AG138"/>
    </sheetView>
  </sheetViews>
  <sheetFormatPr defaultColWidth="8.125" defaultRowHeight="14.25" x14ac:dyDescent="0.4"/>
  <cols>
    <col min="1" max="1" width="6.625" style="45" customWidth="1"/>
    <col min="2" max="2" width="7.25" style="44" customWidth="1"/>
    <col min="3" max="256" width="8.125" style="44"/>
    <col min="257" max="257" width="6.625" style="44" customWidth="1"/>
    <col min="258" max="258" width="7.25" style="44" customWidth="1"/>
    <col min="259" max="512" width="8.125" style="44"/>
    <col min="513" max="513" width="6.625" style="44" customWidth="1"/>
    <col min="514" max="514" width="7.25" style="44" customWidth="1"/>
    <col min="515" max="768" width="8.125" style="44"/>
    <col min="769" max="769" width="6.625" style="44" customWidth="1"/>
    <col min="770" max="770" width="7.25" style="44" customWidth="1"/>
    <col min="771" max="1024" width="8.125" style="44"/>
    <col min="1025" max="1025" width="6.625" style="44" customWidth="1"/>
    <col min="1026" max="1026" width="7.25" style="44" customWidth="1"/>
    <col min="1027" max="1280" width="8.125" style="44"/>
    <col min="1281" max="1281" width="6.625" style="44" customWidth="1"/>
    <col min="1282" max="1282" width="7.25" style="44" customWidth="1"/>
    <col min="1283" max="1536" width="8.125" style="44"/>
    <col min="1537" max="1537" width="6.625" style="44" customWidth="1"/>
    <col min="1538" max="1538" width="7.25" style="44" customWidth="1"/>
    <col min="1539" max="1792" width="8.125" style="44"/>
    <col min="1793" max="1793" width="6.625" style="44" customWidth="1"/>
    <col min="1794" max="1794" width="7.25" style="44" customWidth="1"/>
    <col min="1795" max="2048" width="8.125" style="44"/>
    <col min="2049" max="2049" width="6.625" style="44" customWidth="1"/>
    <col min="2050" max="2050" width="7.25" style="44" customWidth="1"/>
    <col min="2051" max="2304" width="8.125" style="44"/>
    <col min="2305" max="2305" width="6.625" style="44" customWidth="1"/>
    <col min="2306" max="2306" width="7.25" style="44" customWidth="1"/>
    <col min="2307" max="2560" width="8.125" style="44"/>
    <col min="2561" max="2561" width="6.625" style="44" customWidth="1"/>
    <col min="2562" max="2562" width="7.25" style="44" customWidth="1"/>
    <col min="2563" max="2816" width="8.125" style="44"/>
    <col min="2817" max="2817" width="6.625" style="44" customWidth="1"/>
    <col min="2818" max="2818" width="7.25" style="44" customWidth="1"/>
    <col min="2819" max="3072" width="8.125" style="44"/>
    <col min="3073" max="3073" width="6.625" style="44" customWidth="1"/>
    <col min="3074" max="3074" width="7.25" style="44" customWidth="1"/>
    <col min="3075" max="3328" width="8.125" style="44"/>
    <col min="3329" max="3329" width="6.625" style="44" customWidth="1"/>
    <col min="3330" max="3330" width="7.25" style="44" customWidth="1"/>
    <col min="3331" max="3584" width="8.125" style="44"/>
    <col min="3585" max="3585" width="6.625" style="44" customWidth="1"/>
    <col min="3586" max="3586" width="7.25" style="44" customWidth="1"/>
    <col min="3587" max="3840" width="8.125" style="44"/>
    <col min="3841" max="3841" width="6.625" style="44" customWidth="1"/>
    <col min="3842" max="3842" width="7.25" style="44" customWidth="1"/>
    <col min="3843" max="4096" width="8.125" style="44"/>
    <col min="4097" max="4097" width="6.625" style="44" customWidth="1"/>
    <col min="4098" max="4098" width="7.25" style="44" customWidth="1"/>
    <col min="4099" max="4352" width="8.125" style="44"/>
    <col min="4353" max="4353" width="6.625" style="44" customWidth="1"/>
    <col min="4354" max="4354" width="7.25" style="44" customWidth="1"/>
    <col min="4355" max="4608" width="8.125" style="44"/>
    <col min="4609" max="4609" width="6.625" style="44" customWidth="1"/>
    <col min="4610" max="4610" width="7.25" style="44" customWidth="1"/>
    <col min="4611" max="4864" width="8.125" style="44"/>
    <col min="4865" max="4865" width="6.625" style="44" customWidth="1"/>
    <col min="4866" max="4866" width="7.25" style="44" customWidth="1"/>
    <col min="4867" max="5120" width="8.125" style="44"/>
    <col min="5121" max="5121" width="6.625" style="44" customWidth="1"/>
    <col min="5122" max="5122" width="7.25" style="44" customWidth="1"/>
    <col min="5123" max="5376" width="8.125" style="44"/>
    <col min="5377" max="5377" width="6.625" style="44" customWidth="1"/>
    <col min="5378" max="5378" width="7.25" style="44" customWidth="1"/>
    <col min="5379" max="5632" width="8.125" style="44"/>
    <col min="5633" max="5633" width="6.625" style="44" customWidth="1"/>
    <col min="5634" max="5634" width="7.25" style="44" customWidth="1"/>
    <col min="5635" max="5888" width="8.125" style="44"/>
    <col min="5889" max="5889" width="6.625" style="44" customWidth="1"/>
    <col min="5890" max="5890" width="7.25" style="44" customWidth="1"/>
    <col min="5891" max="6144" width="8.125" style="44"/>
    <col min="6145" max="6145" width="6.625" style="44" customWidth="1"/>
    <col min="6146" max="6146" width="7.25" style="44" customWidth="1"/>
    <col min="6147" max="6400" width="8.125" style="44"/>
    <col min="6401" max="6401" width="6.625" style="44" customWidth="1"/>
    <col min="6402" max="6402" width="7.25" style="44" customWidth="1"/>
    <col min="6403" max="6656" width="8.125" style="44"/>
    <col min="6657" max="6657" width="6.625" style="44" customWidth="1"/>
    <col min="6658" max="6658" width="7.25" style="44" customWidth="1"/>
    <col min="6659" max="6912" width="8.125" style="44"/>
    <col min="6913" max="6913" width="6.625" style="44" customWidth="1"/>
    <col min="6914" max="6914" width="7.25" style="44" customWidth="1"/>
    <col min="6915" max="7168" width="8.125" style="44"/>
    <col min="7169" max="7169" width="6.625" style="44" customWidth="1"/>
    <col min="7170" max="7170" width="7.25" style="44" customWidth="1"/>
    <col min="7171" max="7424" width="8.125" style="44"/>
    <col min="7425" max="7425" width="6.625" style="44" customWidth="1"/>
    <col min="7426" max="7426" width="7.25" style="44" customWidth="1"/>
    <col min="7427" max="7680" width="8.125" style="44"/>
    <col min="7681" max="7681" width="6.625" style="44" customWidth="1"/>
    <col min="7682" max="7682" width="7.25" style="44" customWidth="1"/>
    <col min="7683" max="7936" width="8.125" style="44"/>
    <col min="7937" max="7937" width="6.625" style="44" customWidth="1"/>
    <col min="7938" max="7938" width="7.25" style="44" customWidth="1"/>
    <col min="7939" max="8192" width="8.125" style="44"/>
    <col min="8193" max="8193" width="6.625" style="44" customWidth="1"/>
    <col min="8194" max="8194" width="7.25" style="44" customWidth="1"/>
    <col min="8195" max="8448" width="8.125" style="44"/>
    <col min="8449" max="8449" width="6.625" style="44" customWidth="1"/>
    <col min="8450" max="8450" width="7.25" style="44" customWidth="1"/>
    <col min="8451" max="8704" width="8.125" style="44"/>
    <col min="8705" max="8705" width="6.625" style="44" customWidth="1"/>
    <col min="8706" max="8706" width="7.25" style="44" customWidth="1"/>
    <col min="8707" max="8960" width="8.125" style="44"/>
    <col min="8961" max="8961" width="6.625" style="44" customWidth="1"/>
    <col min="8962" max="8962" width="7.25" style="44" customWidth="1"/>
    <col min="8963" max="9216" width="8.125" style="44"/>
    <col min="9217" max="9217" width="6.625" style="44" customWidth="1"/>
    <col min="9218" max="9218" width="7.25" style="44" customWidth="1"/>
    <col min="9219" max="9472" width="8.125" style="44"/>
    <col min="9473" max="9473" width="6.625" style="44" customWidth="1"/>
    <col min="9474" max="9474" width="7.25" style="44" customWidth="1"/>
    <col min="9475" max="9728" width="8.125" style="44"/>
    <col min="9729" max="9729" width="6.625" style="44" customWidth="1"/>
    <col min="9730" max="9730" width="7.25" style="44" customWidth="1"/>
    <col min="9731" max="9984" width="8.125" style="44"/>
    <col min="9985" max="9985" width="6.625" style="44" customWidth="1"/>
    <col min="9986" max="9986" width="7.25" style="44" customWidth="1"/>
    <col min="9987" max="10240" width="8.125" style="44"/>
    <col min="10241" max="10241" width="6.625" style="44" customWidth="1"/>
    <col min="10242" max="10242" width="7.25" style="44" customWidth="1"/>
    <col min="10243" max="10496" width="8.125" style="44"/>
    <col min="10497" max="10497" width="6.625" style="44" customWidth="1"/>
    <col min="10498" max="10498" width="7.25" style="44" customWidth="1"/>
    <col min="10499" max="10752" width="8.125" style="44"/>
    <col min="10753" max="10753" width="6.625" style="44" customWidth="1"/>
    <col min="10754" max="10754" width="7.25" style="44" customWidth="1"/>
    <col min="10755" max="11008" width="8.125" style="44"/>
    <col min="11009" max="11009" width="6.625" style="44" customWidth="1"/>
    <col min="11010" max="11010" width="7.25" style="44" customWidth="1"/>
    <col min="11011" max="11264" width="8.125" style="44"/>
    <col min="11265" max="11265" width="6.625" style="44" customWidth="1"/>
    <col min="11266" max="11266" width="7.25" style="44" customWidth="1"/>
    <col min="11267" max="11520" width="8.125" style="44"/>
    <col min="11521" max="11521" width="6.625" style="44" customWidth="1"/>
    <col min="11522" max="11522" width="7.25" style="44" customWidth="1"/>
    <col min="11523" max="11776" width="8.125" style="44"/>
    <col min="11777" max="11777" width="6.625" style="44" customWidth="1"/>
    <col min="11778" max="11778" width="7.25" style="44" customWidth="1"/>
    <col min="11779" max="12032" width="8.125" style="44"/>
    <col min="12033" max="12033" width="6.625" style="44" customWidth="1"/>
    <col min="12034" max="12034" width="7.25" style="44" customWidth="1"/>
    <col min="12035" max="12288" width="8.125" style="44"/>
    <col min="12289" max="12289" width="6.625" style="44" customWidth="1"/>
    <col min="12290" max="12290" width="7.25" style="44" customWidth="1"/>
    <col min="12291" max="12544" width="8.125" style="44"/>
    <col min="12545" max="12545" width="6.625" style="44" customWidth="1"/>
    <col min="12546" max="12546" width="7.25" style="44" customWidth="1"/>
    <col min="12547" max="12800" width="8.125" style="44"/>
    <col min="12801" max="12801" width="6.625" style="44" customWidth="1"/>
    <col min="12802" max="12802" width="7.25" style="44" customWidth="1"/>
    <col min="12803" max="13056" width="8.125" style="44"/>
    <col min="13057" max="13057" width="6.625" style="44" customWidth="1"/>
    <col min="13058" max="13058" width="7.25" style="44" customWidth="1"/>
    <col min="13059" max="13312" width="8.125" style="44"/>
    <col min="13313" max="13313" width="6.625" style="44" customWidth="1"/>
    <col min="13314" max="13314" width="7.25" style="44" customWidth="1"/>
    <col min="13315" max="13568" width="8.125" style="44"/>
    <col min="13569" max="13569" width="6.625" style="44" customWidth="1"/>
    <col min="13570" max="13570" width="7.25" style="44" customWidth="1"/>
    <col min="13571" max="13824" width="8.125" style="44"/>
    <col min="13825" max="13825" width="6.625" style="44" customWidth="1"/>
    <col min="13826" max="13826" width="7.25" style="44" customWidth="1"/>
    <col min="13827" max="14080" width="8.125" style="44"/>
    <col min="14081" max="14081" width="6.625" style="44" customWidth="1"/>
    <col min="14082" max="14082" width="7.25" style="44" customWidth="1"/>
    <col min="14083" max="14336" width="8.125" style="44"/>
    <col min="14337" max="14337" width="6.625" style="44" customWidth="1"/>
    <col min="14338" max="14338" width="7.25" style="44" customWidth="1"/>
    <col min="14339" max="14592" width="8.125" style="44"/>
    <col min="14593" max="14593" width="6.625" style="44" customWidth="1"/>
    <col min="14594" max="14594" width="7.25" style="44" customWidth="1"/>
    <col min="14595" max="14848" width="8.125" style="44"/>
    <col min="14849" max="14849" width="6.625" style="44" customWidth="1"/>
    <col min="14850" max="14850" width="7.25" style="44" customWidth="1"/>
    <col min="14851" max="15104" width="8.125" style="44"/>
    <col min="15105" max="15105" width="6.625" style="44" customWidth="1"/>
    <col min="15106" max="15106" width="7.25" style="44" customWidth="1"/>
    <col min="15107" max="15360" width="8.125" style="44"/>
    <col min="15361" max="15361" width="6.625" style="44" customWidth="1"/>
    <col min="15362" max="15362" width="7.25" style="44" customWidth="1"/>
    <col min="15363" max="15616" width="8.125" style="44"/>
    <col min="15617" max="15617" width="6.625" style="44" customWidth="1"/>
    <col min="15618" max="15618" width="7.25" style="44" customWidth="1"/>
    <col min="15619" max="15872" width="8.125" style="44"/>
    <col min="15873" max="15873" width="6.625" style="44" customWidth="1"/>
    <col min="15874" max="15874" width="7.25" style="44" customWidth="1"/>
    <col min="15875" max="16128" width="8.125" style="44"/>
    <col min="16129" max="16129" width="6.625" style="44" customWidth="1"/>
    <col min="16130" max="16130" width="7.25" style="44" customWidth="1"/>
    <col min="16131" max="16384" width="8.125" style="44"/>
  </cols>
  <sheetData>
    <row r="1" spans="1:1" x14ac:dyDescent="0.4">
      <c r="A1" s="107">
        <v>1</v>
      </c>
    </row>
    <row r="51" spans="1:1" x14ac:dyDescent="0.4">
      <c r="A51" s="45">
        <v>2</v>
      </c>
    </row>
    <row r="101" spans="1:1" x14ac:dyDescent="0.4">
      <c r="A101" s="45">
        <v>4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K12" sqref="K12"/>
    </sheetView>
  </sheetViews>
  <sheetFormatPr defaultColWidth="8.125" defaultRowHeight="13.5" x14ac:dyDescent="0.4"/>
  <cols>
    <col min="1" max="16384" width="8.125" style="44"/>
  </cols>
  <sheetData>
    <row r="1" spans="1:10" x14ac:dyDescent="0.4">
      <c r="A1" s="44" t="s">
        <v>22</v>
      </c>
    </row>
    <row r="2" spans="1:10" x14ac:dyDescent="0.4">
      <c r="A2" s="128"/>
      <c r="B2" s="129"/>
      <c r="C2" s="129"/>
      <c r="D2" s="129"/>
      <c r="E2" s="129"/>
      <c r="F2" s="129"/>
      <c r="G2" s="129"/>
      <c r="H2" s="129"/>
      <c r="I2" s="129"/>
      <c r="J2" s="129"/>
    </row>
    <row r="3" spans="1:10" x14ac:dyDescent="0.4">
      <c r="A3" s="129"/>
      <c r="B3" s="129"/>
      <c r="C3" s="129"/>
      <c r="D3" s="129"/>
      <c r="E3" s="129"/>
      <c r="F3" s="129"/>
      <c r="G3" s="129"/>
      <c r="H3" s="129"/>
      <c r="I3" s="129"/>
      <c r="J3" s="129"/>
    </row>
    <row r="4" spans="1:10" x14ac:dyDescent="0.4">
      <c r="A4" s="129"/>
      <c r="B4" s="129"/>
      <c r="C4" s="129"/>
      <c r="D4" s="129"/>
      <c r="E4" s="129"/>
      <c r="F4" s="129"/>
      <c r="G4" s="129"/>
      <c r="H4" s="129"/>
      <c r="I4" s="129"/>
      <c r="J4" s="129"/>
    </row>
    <row r="5" spans="1:10" x14ac:dyDescent="0.4">
      <c r="A5" s="129"/>
      <c r="B5" s="129"/>
      <c r="C5" s="129"/>
      <c r="D5" s="129"/>
      <c r="E5" s="129"/>
      <c r="F5" s="129"/>
      <c r="G5" s="129"/>
      <c r="H5" s="129"/>
      <c r="I5" s="129"/>
      <c r="J5" s="129"/>
    </row>
    <row r="6" spans="1:10" x14ac:dyDescent="0.4">
      <c r="A6" s="129"/>
      <c r="B6" s="129"/>
      <c r="C6" s="129"/>
      <c r="D6" s="129"/>
      <c r="E6" s="129"/>
      <c r="F6" s="129"/>
      <c r="G6" s="129"/>
      <c r="H6" s="129"/>
      <c r="I6" s="129"/>
      <c r="J6" s="129"/>
    </row>
    <row r="7" spans="1:10" x14ac:dyDescent="0.4">
      <c r="A7" s="129"/>
      <c r="B7" s="129"/>
      <c r="C7" s="129"/>
      <c r="D7" s="129"/>
      <c r="E7" s="129"/>
      <c r="F7" s="129"/>
      <c r="G7" s="129"/>
      <c r="H7" s="129"/>
      <c r="I7" s="129"/>
      <c r="J7" s="129"/>
    </row>
    <row r="8" spans="1:10" x14ac:dyDescent="0.4">
      <c r="A8" s="129"/>
      <c r="B8" s="129"/>
      <c r="C8" s="129"/>
      <c r="D8" s="129"/>
      <c r="E8" s="129"/>
      <c r="F8" s="129"/>
      <c r="G8" s="129"/>
      <c r="H8" s="129"/>
      <c r="I8" s="129"/>
      <c r="J8" s="129"/>
    </row>
    <row r="9" spans="1:10" x14ac:dyDescent="0.4">
      <c r="A9" s="129"/>
      <c r="B9" s="129"/>
      <c r="C9" s="129"/>
      <c r="D9" s="129"/>
      <c r="E9" s="129"/>
      <c r="F9" s="129"/>
      <c r="G9" s="129"/>
      <c r="H9" s="129"/>
      <c r="I9" s="129"/>
      <c r="J9" s="129"/>
    </row>
    <row r="11" spans="1:10" x14ac:dyDescent="0.4">
      <c r="A11" s="44" t="s">
        <v>23</v>
      </c>
    </row>
    <row r="12" spans="1:10" x14ac:dyDescent="0.4">
      <c r="A12" s="130" t="s">
        <v>78</v>
      </c>
      <c r="B12" s="131"/>
      <c r="C12" s="131"/>
      <c r="D12" s="131"/>
      <c r="E12" s="131"/>
      <c r="F12" s="131"/>
      <c r="G12" s="131"/>
      <c r="H12" s="131"/>
      <c r="I12" s="131"/>
      <c r="J12" s="131"/>
    </row>
    <row r="13" spans="1:10" x14ac:dyDescent="0.4">
      <c r="A13" s="131"/>
      <c r="B13" s="131"/>
      <c r="C13" s="131"/>
      <c r="D13" s="131"/>
      <c r="E13" s="131"/>
      <c r="F13" s="131"/>
      <c r="G13" s="131"/>
      <c r="H13" s="131"/>
      <c r="I13" s="131"/>
      <c r="J13" s="131"/>
    </row>
    <row r="14" spans="1:10" x14ac:dyDescent="0.4">
      <c r="A14" s="131"/>
      <c r="B14" s="131"/>
      <c r="C14" s="131"/>
      <c r="D14" s="131"/>
      <c r="E14" s="131"/>
      <c r="F14" s="131"/>
      <c r="G14" s="131"/>
      <c r="H14" s="131"/>
      <c r="I14" s="131"/>
      <c r="J14" s="131"/>
    </row>
    <row r="15" spans="1:10" x14ac:dyDescent="0.4">
      <c r="A15" s="131"/>
      <c r="B15" s="131"/>
      <c r="C15" s="131"/>
      <c r="D15" s="131"/>
      <c r="E15" s="131"/>
      <c r="F15" s="131"/>
      <c r="G15" s="131"/>
      <c r="H15" s="131"/>
      <c r="I15" s="131"/>
      <c r="J15" s="131"/>
    </row>
    <row r="16" spans="1:10" x14ac:dyDescent="0.4">
      <c r="A16" s="131"/>
      <c r="B16" s="131"/>
      <c r="C16" s="131"/>
      <c r="D16" s="131"/>
      <c r="E16" s="131"/>
      <c r="F16" s="131"/>
      <c r="G16" s="131"/>
      <c r="H16" s="131"/>
      <c r="I16" s="131"/>
      <c r="J16" s="131"/>
    </row>
    <row r="17" spans="1:10" x14ac:dyDescent="0.4">
      <c r="A17" s="131"/>
      <c r="B17" s="131"/>
      <c r="C17" s="131"/>
      <c r="D17" s="131"/>
      <c r="E17" s="131"/>
      <c r="F17" s="131"/>
      <c r="G17" s="131"/>
      <c r="H17" s="131"/>
      <c r="I17" s="131"/>
      <c r="J17" s="131"/>
    </row>
    <row r="18" spans="1:10" x14ac:dyDescent="0.4">
      <c r="A18" s="131"/>
      <c r="B18" s="131"/>
      <c r="C18" s="131"/>
      <c r="D18" s="131"/>
      <c r="E18" s="131"/>
      <c r="F18" s="131"/>
      <c r="G18" s="131"/>
      <c r="H18" s="131"/>
      <c r="I18" s="131"/>
      <c r="J18" s="131"/>
    </row>
    <row r="19" spans="1:10" x14ac:dyDescent="0.4">
      <c r="A19" s="131"/>
      <c r="B19" s="131"/>
      <c r="C19" s="131"/>
      <c r="D19" s="131"/>
      <c r="E19" s="131"/>
      <c r="F19" s="131"/>
      <c r="G19" s="131"/>
      <c r="H19" s="131"/>
      <c r="I19" s="131"/>
      <c r="J19" s="131"/>
    </row>
    <row r="21" spans="1:10" x14ac:dyDescent="0.4">
      <c r="A21" s="44" t="s">
        <v>24</v>
      </c>
    </row>
    <row r="22" spans="1:10" x14ac:dyDescent="0.4">
      <c r="A22" s="130"/>
      <c r="B22" s="130"/>
      <c r="C22" s="130"/>
      <c r="D22" s="130"/>
      <c r="E22" s="130"/>
      <c r="F22" s="130"/>
      <c r="G22" s="130"/>
      <c r="H22" s="130"/>
      <c r="I22" s="130"/>
      <c r="J22" s="130"/>
    </row>
    <row r="23" spans="1:10" x14ac:dyDescent="0.4">
      <c r="A23" s="130"/>
      <c r="B23" s="130"/>
      <c r="C23" s="130"/>
      <c r="D23" s="130"/>
      <c r="E23" s="130"/>
      <c r="F23" s="130"/>
      <c r="G23" s="130"/>
      <c r="H23" s="130"/>
      <c r="I23" s="130"/>
      <c r="J23" s="130"/>
    </row>
    <row r="24" spans="1:10" x14ac:dyDescent="0.4">
      <c r="A24" s="130"/>
      <c r="B24" s="130"/>
      <c r="C24" s="130"/>
      <c r="D24" s="130"/>
      <c r="E24" s="130"/>
      <c r="F24" s="130"/>
      <c r="G24" s="130"/>
      <c r="H24" s="130"/>
      <c r="I24" s="130"/>
      <c r="J24" s="130"/>
    </row>
    <row r="25" spans="1:10" x14ac:dyDescent="0.4">
      <c r="A25" s="130"/>
      <c r="B25" s="130"/>
      <c r="C25" s="130"/>
      <c r="D25" s="130"/>
      <c r="E25" s="130"/>
      <c r="F25" s="130"/>
      <c r="G25" s="130"/>
      <c r="H25" s="130"/>
      <c r="I25" s="130"/>
      <c r="J25" s="130"/>
    </row>
    <row r="26" spans="1:10" x14ac:dyDescent="0.4">
      <c r="A26" s="130"/>
      <c r="B26" s="130"/>
      <c r="C26" s="130"/>
      <c r="D26" s="130"/>
      <c r="E26" s="130"/>
      <c r="F26" s="130"/>
      <c r="G26" s="130"/>
      <c r="H26" s="130"/>
      <c r="I26" s="130"/>
      <c r="J26" s="130"/>
    </row>
    <row r="27" spans="1:10" x14ac:dyDescent="0.4">
      <c r="A27" s="130"/>
      <c r="B27" s="130"/>
      <c r="C27" s="130"/>
      <c r="D27" s="130"/>
      <c r="E27" s="130"/>
      <c r="F27" s="130"/>
      <c r="G27" s="130"/>
      <c r="H27" s="130"/>
      <c r="I27" s="130"/>
      <c r="J27" s="130"/>
    </row>
    <row r="28" spans="1:10" x14ac:dyDescent="0.4">
      <c r="A28" s="130"/>
      <c r="B28" s="130"/>
      <c r="C28" s="130"/>
      <c r="D28" s="130"/>
      <c r="E28" s="130"/>
      <c r="F28" s="130"/>
      <c r="G28" s="130"/>
      <c r="H28" s="130"/>
      <c r="I28" s="130"/>
      <c r="J28" s="130"/>
    </row>
    <row r="29" spans="1:10" x14ac:dyDescent="0.4">
      <c r="A29" s="130"/>
      <c r="B29" s="130"/>
      <c r="C29" s="130"/>
      <c r="D29" s="130"/>
      <c r="E29" s="130"/>
      <c r="F29" s="130"/>
      <c r="G29" s="130"/>
      <c r="H29" s="130"/>
      <c r="I29" s="130"/>
      <c r="J29" s="13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zoomScale="80" zoomScaleNormal="80" workbookViewId="0">
      <selection activeCell="I18" sqref="I18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  <col min="10" max="10" width="15.625" customWidth="1"/>
    <col min="12" max="12" width="13.75" bestFit="1" customWidth="1"/>
  </cols>
  <sheetData>
    <row r="1" spans="1:12" x14ac:dyDescent="0.4">
      <c r="A1" s="26" t="s">
        <v>13</v>
      </c>
      <c r="B1" s="27"/>
      <c r="C1" s="28"/>
      <c r="D1" s="29"/>
      <c r="E1" s="28"/>
      <c r="F1" s="29"/>
      <c r="G1" s="28"/>
      <c r="H1" s="29"/>
      <c r="I1" s="28"/>
      <c r="J1" s="29"/>
    </row>
    <row r="2" spans="1:12" x14ac:dyDescent="0.4">
      <c r="A2" s="30"/>
      <c r="B2" s="28"/>
      <c r="C2" s="28"/>
      <c r="D2" s="29"/>
      <c r="E2" s="28"/>
      <c r="F2" s="29"/>
      <c r="G2" s="28"/>
      <c r="H2" s="29"/>
      <c r="I2" s="28"/>
      <c r="J2" s="29"/>
    </row>
    <row r="3" spans="1:12" x14ac:dyDescent="0.4">
      <c r="A3" s="31" t="s">
        <v>56</v>
      </c>
      <c r="B3" s="31" t="s">
        <v>14</v>
      </c>
      <c r="C3" s="31" t="s">
        <v>15</v>
      </c>
      <c r="D3" s="32" t="s">
        <v>16</v>
      </c>
      <c r="E3" s="31" t="s">
        <v>17</v>
      </c>
      <c r="F3" s="32" t="s">
        <v>16</v>
      </c>
      <c r="G3" s="31" t="s">
        <v>18</v>
      </c>
      <c r="H3" s="32" t="s">
        <v>16</v>
      </c>
      <c r="I3" s="31" t="s">
        <v>57</v>
      </c>
      <c r="J3" s="32" t="s">
        <v>16</v>
      </c>
      <c r="K3" s="31" t="s">
        <v>58</v>
      </c>
      <c r="L3" s="32" t="s">
        <v>16</v>
      </c>
    </row>
    <row r="4" spans="1:12" x14ac:dyDescent="0.4">
      <c r="A4" s="33" t="s">
        <v>59</v>
      </c>
      <c r="B4" s="33" t="s">
        <v>60</v>
      </c>
      <c r="C4" s="33"/>
      <c r="D4" s="132">
        <v>45347</v>
      </c>
      <c r="E4" s="133"/>
      <c r="F4" s="132">
        <v>45351</v>
      </c>
      <c r="G4" s="133"/>
      <c r="H4" s="132">
        <v>45355</v>
      </c>
      <c r="I4" s="33"/>
      <c r="J4" s="34"/>
      <c r="K4" s="33"/>
      <c r="L4" s="34">
        <v>45358</v>
      </c>
    </row>
    <row r="5" spans="1:12" x14ac:dyDescent="0.4">
      <c r="A5" s="33" t="s">
        <v>61</v>
      </c>
      <c r="B5" s="33" t="s">
        <v>62</v>
      </c>
      <c r="C5" s="33"/>
      <c r="D5" s="132">
        <v>45362</v>
      </c>
      <c r="E5" s="133"/>
      <c r="F5" s="132">
        <v>45361</v>
      </c>
      <c r="G5" s="133"/>
      <c r="H5" s="132">
        <v>45358</v>
      </c>
      <c r="I5" s="33"/>
      <c r="J5" s="34"/>
      <c r="K5" s="33"/>
      <c r="L5" s="34"/>
    </row>
    <row r="6" spans="1:12" x14ac:dyDescent="0.4">
      <c r="A6" s="33" t="s">
        <v>61</v>
      </c>
      <c r="B6" s="33" t="s">
        <v>63</v>
      </c>
      <c r="C6" s="33"/>
      <c r="D6" s="132">
        <v>45364</v>
      </c>
      <c r="E6" s="133"/>
      <c r="F6" s="132">
        <v>45364</v>
      </c>
      <c r="G6" s="133"/>
      <c r="H6" s="132">
        <v>45365</v>
      </c>
      <c r="I6" s="33"/>
      <c r="J6" s="34"/>
      <c r="K6" s="33"/>
      <c r="L6" s="34"/>
    </row>
    <row r="7" spans="1:12" x14ac:dyDescent="0.4">
      <c r="A7" s="33" t="s">
        <v>64</v>
      </c>
      <c r="B7" s="33" t="s">
        <v>65</v>
      </c>
      <c r="C7" s="33"/>
      <c r="D7" s="132">
        <v>45371</v>
      </c>
      <c r="E7" s="133"/>
      <c r="F7" s="132">
        <v>45372</v>
      </c>
      <c r="G7" s="133"/>
      <c r="H7" s="132">
        <v>45375</v>
      </c>
      <c r="I7" s="33"/>
      <c r="J7" s="34"/>
      <c r="K7" s="33"/>
      <c r="L7" s="34"/>
    </row>
    <row r="8" spans="1:12" x14ac:dyDescent="0.4">
      <c r="A8" s="33" t="s">
        <v>66</v>
      </c>
      <c r="B8" s="33" t="s">
        <v>67</v>
      </c>
      <c r="C8" s="33"/>
      <c r="D8" s="132">
        <v>45378</v>
      </c>
      <c r="E8" s="133"/>
      <c r="F8" s="132">
        <v>45390</v>
      </c>
      <c r="G8" s="133"/>
      <c r="H8" s="132">
        <v>45394</v>
      </c>
      <c r="I8" s="33"/>
      <c r="J8" s="34"/>
      <c r="K8" s="33"/>
      <c r="L8" s="34"/>
    </row>
    <row r="9" spans="1:12" x14ac:dyDescent="0.4">
      <c r="A9" s="33" t="s">
        <v>66</v>
      </c>
      <c r="B9" s="33" t="s">
        <v>68</v>
      </c>
      <c r="C9" s="33"/>
      <c r="D9" s="132">
        <v>45395</v>
      </c>
      <c r="E9" s="133"/>
      <c r="F9" s="132"/>
      <c r="G9" s="133"/>
      <c r="H9" s="132"/>
      <c r="I9" s="33"/>
      <c r="J9" s="34"/>
      <c r="K9" s="33"/>
      <c r="L9" s="34"/>
    </row>
    <row r="10" spans="1:12" x14ac:dyDescent="0.4">
      <c r="A10" s="33" t="s">
        <v>70</v>
      </c>
      <c r="B10" s="33" t="s">
        <v>71</v>
      </c>
      <c r="C10" s="33"/>
      <c r="D10" s="132"/>
      <c r="E10" s="133"/>
      <c r="F10" s="132">
        <v>45492</v>
      </c>
      <c r="G10" s="133"/>
      <c r="H10" s="132">
        <v>45416</v>
      </c>
      <c r="I10" s="33"/>
      <c r="J10" s="34"/>
      <c r="K10" s="33"/>
      <c r="L10" s="34"/>
    </row>
    <row r="11" spans="1:12" x14ac:dyDescent="0.4">
      <c r="A11" s="33" t="s">
        <v>72</v>
      </c>
      <c r="B11" s="33" t="s">
        <v>73</v>
      </c>
      <c r="C11" s="33"/>
      <c r="D11" s="132"/>
      <c r="E11" s="133"/>
      <c r="F11" s="132">
        <v>45479</v>
      </c>
      <c r="G11" s="133"/>
      <c r="H11" s="132">
        <v>45459</v>
      </c>
      <c r="I11" s="33"/>
      <c r="J11" s="34"/>
      <c r="K11" s="33"/>
      <c r="L11" s="34"/>
    </row>
    <row r="12" spans="1:12" x14ac:dyDescent="0.4">
      <c r="A12" s="33" t="s">
        <v>74</v>
      </c>
      <c r="B12" s="33" t="s">
        <v>60</v>
      </c>
      <c r="C12" s="33"/>
      <c r="D12" s="132"/>
      <c r="E12" s="133"/>
      <c r="F12" s="132">
        <v>45502</v>
      </c>
      <c r="G12" s="133"/>
      <c r="H12" s="132">
        <v>45448</v>
      </c>
      <c r="I12" s="33"/>
      <c r="J12" s="34"/>
      <c r="K12" s="33"/>
      <c r="L12" s="34"/>
    </row>
    <row r="13" spans="1:12" x14ac:dyDescent="0.4">
      <c r="A13" s="33" t="s">
        <v>72</v>
      </c>
      <c r="B13" s="33" t="s">
        <v>75</v>
      </c>
      <c r="C13" s="33"/>
      <c r="D13" s="132"/>
      <c r="E13" s="133"/>
      <c r="F13" s="132">
        <v>45505</v>
      </c>
      <c r="G13" s="133"/>
      <c r="H13" s="132"/>
      <c r="I13" s="33"/>
      <c r="J13" s="34"/>
      <c r="K13" s="33"/>
      <c r="L13" s="34"/>
    </row>
    <row r="14" spans="1:12" x14ac:dyDescent="0.4">
      <c r="A14" s="33" t="s">
        <v>70</v>
      </c>
      <c r="B14" s="33" t="s">
        <v>76</v>
      </c>
      <c r="C14" s="33"/>
      <c r="D14" s="132"/>
      <c r="E14" s="133"/>
      <c r="F14" s="132"/>
      <c r="G14" s="133"/>
      <c r="H14" s="132"/>
      <c r="I14" s="33"/>
      <c r="J14" s="34"/>
      <c r="K14" s="33"/>
      <c r="L14" s="34"/>
    </row>
    <row r="15" spans="1:12" x14ac:dyDescent="0.4">
      <c r="A15" s="33" t="s">
        <v>69</v>
      </c>
      <c r="B15" s="33" t="s">
        <v>77</v>
      </c>
      <c r="C15" s="33"/>
      <c r="D15" s="132"/>
      <c r="E15" s="133"/>
      <c r="F15" s="132">
        <v>45502</v>
      </c>
      <c r="G15" s="133"/>
      <c r="H15" s="132"/>
      <c r="I15" s="33"/>
      <c r="J15" s="34"/>
      <c r="K15" s="33"/>
      <c r="L15" s="34"/>
    </row>
    <row r="16" spans="1:12" x14ac:dyDescent="0.4">
      <c r="A16" s="33" t="s">
        <v>72</v>
      </c>
      <c r="B16" s="33"/>
      <c r="C16" s="33"/>
      <c r="D16" s="132"/>
      <c r="E16" s="133"/>
      <c r="F16" s="132"/>
      <c r="G16" s="133"/>
      <c r="H16" s="132"/>
      <c r="I16" s="33"/>
      <c r="J16" s="34"/>
      <c r="K16" s="33"/>
      <c r="L16" s="34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dcterms:created xsi:type="dcterms:W3CDTF">2020-09-18T03:10:57Z</dcterms:created>
  <dcterms:modified xsi:type="dcterms:W3CDTF">2024-08-01T04:06:56Z</dcterms:modified>
</cp:coreProperties>
</file>